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25" windowWidth="20115" windowHeight="781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Log'!$A$1:$AB$88</definedName>
    <definedName name="_xlnm.Print_Area" localSheetId="1">Sample!$A$1:$M$47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E7" i="12" l="1"/>
  <c r="E6" i="12"/>
  <c r="D85" i="5" l="1"/>
  <c r="D83" i="5"/>
  <c r="D81" i="5"/>
  <c r="D79" i="5"/>
  <c r="D77" i="5"/>
  <c r="D75" i="5"/>
  <c r="D73" i="5"/>
  <c r="D71" i="5"/>
  <c r="D69" i="5"/>
  <c r="D67" i="5"/>
  <c r="D65" i="5"/>
  <c r="D63" i="5"/>
  <c r="D61" i="5"/>
  <c r="D59" i="5"/>
  <c r="D57" i="5"/>
  <c r="D55" i="5"/>
  <c r="D53" i="5"/>
  <c r="D51" i="5"/>
  <c r="D49" i="5"/>
  <c r="D47" i="5"/>
  <c r="D45" i="5"/>
  <c r="D43" i="5"/>
  <c r="D41" i="5"/>
  <c r="D39" i="5"/>
  <c r="D37" i="5"/>
  <c r="D35" i="5"/>
  <c r="D33" i="5"/>
  <c r="D31" i="5"/>
  <c r="D29" i="5"/>
  <c r="D27" i="5"/>
  <c r="D25" i="5"/>
  <c r="D23" i="5"/>
  <c r="D21" i="5"/>
  <c r="D19" i="5"/>
  <c r="B19" i="5"/>
  <c r="B21" i="5" s="1"/>
  <c r="A19" i="5"/>
  <c r="B23" i="5" l="1"/>
  <c r="A23" i="5"/>
  <c r="A21" i="5"/>
  <c r="Q5" i="13"/>
  <c r="R5" i="13" s="1"/>
  <c r="A25" i="5" l="1"/>
  <c r="B25" i="5"/>
  <c r="E5" i="13"/>
  <c r="Q6" i="13"/>
  <c r="E17" i="12"/>
  <c r="E27" i="12"/>
  <c r="E37" i="12"/>
  <c r="E41" i="12"/>
  <c r="C9" i="12"/>
  <c r="E9" i="12" s="1"/>
  <c r="C10" i="12"/>
  <c r="E10" i="12" s="1"/>
  <c r="C11" i="12"/>
  <c r="E11" i="12" s="1"/>
  <c r="C13" i="12"/>
  <c r="E13" i="12" s="1"/>
  <c r="C14" i="12"/>
  <c r="E14" i="12" s="1"/>
  <c r="C15" i="12"/>
  <c r="E15" i="12" s="1"/>
  <c r="C16" i="12"/>
  <c r="E16" i="12" s="1"/>
  <c r="C18" i="12"/>
  <c r="E18" i="12" s="1"/>
  <c r="C19" i="12"/>
  <c r="E19" i="12" s="1"/>
  <c r="C20" i="12"/>
  <c r="E20" i="12" s="1"/>
  <c r="C21" i="12"/>
  <c r="E21" i="12" s="1"/>
  <c r="C23" i="12"/>
  <c r="E23" i="12" s="1"/>
  <c r="C24" i="12"/>
  <c r="E24" i="12" s="1"/>
  <c r="C25" i="12"/>
  <c r="E25" i="12" s="1"/>
  <c r="C26" i="12"/>
  <c r="E26" i="12" s="1"/>
  <c r="C28" i="12"/>
  <c r="E28" i="12" s="1"/>
  <c r="C29" i="12"/>
  <c r="E29" i="12" s="1"/>
  <c r="C30" i="12"/>
  <c r="E30" i="12" s="1"/>
  <c r="C31" i="12"/>
  <c r="E31" i="12" s="1"/>
  <c r="C33" i="12"/>
  <c r="E33" i="12" s="1"/>
  <c r="C34" i="12"/>
  <c r="E34" i="12" s="1"/>
  <c r="C35" i="12"/>
  <c r="E35" i="12" s="1"/>
  <c r="C36" i="12"/>
  <c r="E36" i="12" s="1"/>
  <c r="C38" i="12"/>
  <c r="E38" i="12" s="1"/>
  <c r="C39" i="12"/>
  <c r="E39" i="12" s="1"/>
  <c r="C40" i="12"/>
  <c r="E40" i="12" s="1"/>
  <c r="C43" i="12"/>
  <c r="E43" i="12" s="1"/>
  <c r="C44" i="12"/>
  <c r="E44" i="12" s="1"/>
  <c r="C45" i="12"/>
  <c r="E45" i="12" s="1"/>
  <c r="C46" i="12"/>
  <c r="E46" i="12" s="1"/>
  <c r="E8" i="12"/>
  <c r="A9" i="12"/>
  <c r="B27" i="5" l="1"/>
  <c r="A27" i="5"/>
  <c r="B9" i="12"/>
  <c r="B10" i="12" s="1"/>
  <c r="B11" i="12" s="1"/>
  <c r="R6" i="13"/>
  <c r="D6" i="13"/>
  <c r="A11" i="12" l="1"/>
  <c r="A29" i="5"/>
  <c r="B29" i="5"/>
  <c r="A10" i="12"/>
  <c r="E6" i="13"/>
  <c r="Q7" i="13"/>
  <c r="B13" i="12"/>
  <c r="A13" i="12"/>
  <c r="B31" i="5" l="1"/>
  <c r="A31" i="5"/>
  <c r="R7" i="13"/>
  <c r="D7" i="13"/>
  <c r="B14" i="12"/>
  <c r="A14" i="12"/>
  <c r="A33" i="5" l="1"/>
  <c r="B33" i="5"/>
  <c r="E7" i="13"/>
  <c r="Q8" i="13"/>
  <c r="B15" i="12"/>
  <c r="A15" i="12"/>
  <c r="B35" i="5" l="1"/>
  <c r="A35" i="5"/>
  <c r="R8" i="13"/>
  <c r="D8" i="13"/>
  <c r="B16" i="12"/>
  <c r="A16" i="12"/>
  <c r="A37" i="5" l="1"/>
  <c r="B37" i="5"/>
  <c r="E8" i="13"/>
  <c r="Q9" i="13"/>
  <c r="B17" i="12"/>
  <c r="A17" i="12"/>
  <c r="B39" i="5" l="1"/>
  <c r="A39" i="5"/>
  <c r="R9" i="13"/>
  <c r="D9" i="13"/>
  <c r="B18" i="12"/>
  <c r="A18" i="12"/>
  <c r="A41" i="5" l="1"/>
  <c r="B41" i="5"/>
  <c r="E9" i="13"/>
  <c r="Q10" i="13"/>
  <c r="B19" i="12"/>
  <c r="A19" i="12"/>
  <c r="B43" i="5" l="1"/>
  <c r="A43" i="5"/>
  <c r="R10" i="13"/>
  <c r="D10" i="13"/>
  <c r="B20" i="12"/>
  <c r="A20" i="12"/>
  <c r="A45" i="5" l="1"/>
  <c r="B45" i="5"/>
  <c r="E10" i="13"/>
  <c r="Q11" i="13"/>
  <c r="B21" i="12"/>
  <c r="A21" i="12"/>
  <c r="B47" i="5" l="1"/>
  <c r="A47" i="5"/>
  <c r="R11" i="13"/>
  <c r="D11" i="13"/>
  <c r="B23" i="12"/>
  <c r="A23" i="12"/>
  <c r="A49" i="5" l="1"/>
  <c r="B49" i="5"/>
  <c r="E11" i="13"/>
  <c r="Q12" i="13"/>
  <c r="B24" i="12"/>
  <c r="A24" i="12"/>
  <c r="B51" i="5" l="1"/>
  <c r="A51" i="5"/>
  <c r="R12" i="13"/>
  <c r="D12" i="13"/>
  <c r="B25" i="12"/>
  <c r="A25" i="12"/>
  <c r="A53" i="5" l="1"/>
  <c r="B53" i="5"/>
  <c r="E12" i="13"/>
  <c r="Q13" i="13"/>
  <c r="B26" i="12"/>
  <c r="A26" i="12"/>
  <c r="B55" i="5" l="1"/>
  <c r="A55" i="5"/>
  <c r="R13" i="13"/>
  <c r="D13" i="13"/>
  <c r="B27" i="12"/>
  <c r="A27" i="12"/>
  <c r="A57" i="5" l="1"/>
  <c r="B57" i="5"/>
  <c r="E13" i="13"/>
  <c r="Q14" i="13"/>
  <c r="B28" i="12"/>
  <c r="A28" i="12"/>
  <c r="B59" i="5" l="1"/>
  <c r="A59" i="5"/>
  <c r="R14" i="13"/>
  <c r="D14" i="13"/>
  <c r="B29" i="12"/>
  <c r="A29" i="12"/>
  <c r="A61" i="5" l="1"/>
  <c r="B61" i="5"/>
  <c r="E14" i="13"/>
  <c r="Q15" i="13"/>
  <c r="B30" i="12"/>
  <c r="A30" i="12"/>
  <c r="B63" i="5" l="1"/>
  <c r="A63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31" i="12"/>
  <c r="A31" i="12"/>
  <c r="A65" i="5" l="1"/>
  <c r="B65" i="5"/>
  <c r="B33" i="12"/>
  <c r="A33" i="12"/>
  <c r="B67" i="5" l="1"/>
  <c r="A67" i="5"/>
  <c r="A34" i="12"/>
  <c r="B34" i="12"/>
  <c r="A69" i="5" l="1"/>
  <c r="B69" i="5"/>
  <c r="B35" i="12"/>
  <c r="A36" i="12" s="1"/>
  <c r="A35" i="12"/>
  <c r="B71" i="5" l="1"/>
  <c r="A71" i="5"/>
  <c r="B36" i="12"/>
  <c r="A73" i="5" l="1"/>
  <c r="B73" i="5"/>
  <c r="A37" i="12"/>
  <c r="B37" i="12"/>
  <c r="B75" i="5" l="1"/>
  <c r="A75" i="5"/>
  <c r="A38" i="12"/>
  <c r="B38" i="12"/>
  <c r="A77" i="5" l="1"/>
  <c r="B77" i="5"/>
  <c r="B39" i="12"/>
  <c r="A39" i="12"/>
  <c r="B79" i="5" l="1"/>
  <c r="A79" i="5"/>
  <c r="A40" i="12"/>
  <c r="B40" i="12"/>
  <c r="A81" i="5" l="1"/>
  <c r="B81" i="5"/>
  <c r="B41" i="12"/>
  <c r="A41" i="12"/>
  <c r="B83" i="5" l="1"/>
  <c r="A83" i="5"/>
  <c r="A43" i="12"/>
  <c r="B43" i="12"/>
  <c r="B44" i="12" l="1"/>
  <c r="A44" i="12"/>
  <c r="A85" i="5"/>
  <c r="B85" i="5"/>
  <c r="A45" i="12" l="1"/>
  <c r="B45" i="12"/>
  <c r="B46" i="12" l="1"/>
  <c r="A46" i="12"/>
</calcChain>
</file>

<file path=xl/sharedStrings.xml><?xml version="1.0" encoding="utf-8"?>
<sst xmlns="http://schemas.openxmlformats.org/spreadsheetml/2006/main" count="581" uniqueCount="184">
  <si>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</si>
  <si>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</si>
  <si>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</si>
  <si>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</si>
  <si>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</si>
  <si>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</si>
  <si>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</si>
  <si>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</si>
  <si>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</si>
  <si>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</si>
  <si>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</si>
  <si>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</si>
  <si>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</si>
  <si>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</si>
  <si>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</si>
  <si>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</si>
  <si>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</si>
  <si>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</si>
  <si>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</si>
  <si>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</si>
  <si>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</si>
  <si>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</si>
  <si>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</si>
  <si>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</si>
  <si>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</si>
  <si>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</si>
  <si>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</si>
  <si>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</si>
  <si>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</si>
  <si>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</si>
  <si>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</si>
  <si>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</si>
  <si>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</si>
  <si>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</si>
  <si>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</si>
  <si>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</si>
  <si>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</si>
  <si>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</si>
  <si>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</si>
  <si>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</si>
  <si>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</si>
  <si>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</si>
  <si>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</si>
  <si>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</si>
  <si>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</si>
  <si>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</si>
  <si>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</si>
  <si>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</si>
  <si>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</si>
  <si>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</si>
  <si>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</si>
  <si>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</si>
  <si>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</si>
  <si>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</si>
  <si>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3-4</t>
  </si>
  <si>
    <t>2-3</t>
  </si>
  <si>
    <t>1</t>
  </si>
  <si>
    <t>2</t>
  </si>
  <si>
    <t>3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</si>
  <si>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</si>
  <si>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</si>
  <si>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</si>
  <si>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</si>
  <si>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</si>
  <si>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</si>
  <si>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</si>
  <si>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</si>
  <si>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</si>
  <si>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</si>
  <si>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</si>
  <si>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</si>
  <si>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</si>
  <si>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</si>
  <si>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M</t>
  </si>
  <si>
    <t>DK</t>
  </si>
  <si>
    <t>ML-5 Standard</t>
  </si>
  <si>
    <t>ML-2 Standard</t>
  </si>
  <si>
    <t>LT-MD</t>
  </si>
  <si>
    <t>1-2</t>
  </si>
  <si>
    <t>2-4</t>
  </si>
  <si>
    <t>A</t>
  </si>
  <si>
    <t>60% altered hornblende diorite</t>
  </si>
  <si>
    <t>90% altered hornblende diorite</t>
  </si>
  <si>
    <t>100% altered hornblende diorite</t>
  </si>
  <si>
    <t xml:space="preserve">Hole______RCH-12-15____________                     </t>
  </si>
  <si>
    <t>June 29</t>
  </si>
  <si>
    <t>June 30</t>
  </si>
  <si>
    <t xml:space="preserve"> Date ______June 30, 2012__________ </t>
  </si>
  <si>
    <t>Logger Name _L.Flavelle_</t>
  </si>
  <si>
    <t>BL</t>
  </si>
  <si>
    <t>0</t>
  </si>
  <si>
    <t>3-5</t>
  </si>
  <si>
    <t>.-4</t>
  </si>
  <si>
    <t>5</t>
  </si>
  <si>
    <t>WH-GN</t>
  </si>
  <si>
    <t>OR-GN</t>
  </si>
  <si>
    <t>WH</t>
  </si>
  <si>
    <t>4-5</t>
  </si>
  <si>
    <t>GN-OR</t>
  </si>
  <si>
    <t>GY-GN</t>
  </si>
  <si>
    <t>&lt;1</t>
  </si>
  <si>
    <t>100% altered/weakly silicified hornblende diorite</t>
  </si>
  <si>
    <t>40% unaltered hornblende diorite</t>
  </si>
  <si>
    <t>10% vein quartz, 10% fresh hornblende diorite, 80% altered hornblende diorite</t>
  </si>
  <si>
    <t>10% vein quartz, 80% altered hornblende diorite, 10% fresh hornblende diorite</t>
  </si>
  <si>
    <t>15% vein quartz, 15% fresh hornblende diorite, 70% altered hornblende diorite</t>
  </si>
  <si>
    <t>5% vein quartz, 95% altered hornblende diorite</t>
  </si>
  <si>
    <t>10% possible vein quartz, 90% altered/weakly silicified (2-3) hornblende diorite</t>
  </si>
  <si>
    <t>5% fresh, 95% altered hornblende diorite</t>
  </si>
  <si>
    <t>15% vein quartz, 10% fresh, 10% highly altered hornblende diorite without limonite staining and 75% altered hornblende diorite with variable limonite staining</t>
  </si>
  <si>
    <t>100% altered hornblende diorite, no silicification</t>
  </si>
  <si>
    <t>100% altered hornblende diorite, weak hematite staining on some surfaces</t>
  </si>
  <si>
    <t>20% limonite stained vein quartz, 80% altered hornblende diorite with silicification (3)</t>
  </si>
  <si>
    <t>100% altered hornblende diorite, silicified (3)</t>
  </si>
  <si>
    <t>20% vein quartz, 80% altered hornblende diorite</t>
  </si>
  <si>
    <t>80% altered hornblende diorite</t>
  </si>
  <si>
    <t>20% highly altered but no limonite staining, silicified (4) with possible 5% vein quartz</t>
  </si>
  <si>
    <t>95% altered hornblende diorite hosting pyrite</t>
  </si>
  <si>
    <t>5% possible vein quartz hosting pyrite</t>
  </si>
  <si>
    <t>5-10% white quartz vein with pyrite and fine grained sulfiedes, 90% altered hornblende diorite</t>
  </si>
  <si>
    <t>15% vein quartz with trace pyrite, &lt;5% fresh hornblende diorite, 80% altered hornblende diorite</t>
  </si>
  <si>
    <t>10% vein quartz with trace pyrite and magnetite</t>
  </si>
  <si>
    <t>5% fresh, 5% vein quartz, 90% altered hornblende diorite, silicified (3-4) hosting disseminated pyrite throughout</t>
  </si>
  <si>
    <t>40% fresh hornblende diorite with weak limonite staining, 60% altered hornblende diorite with very fine grained trace pyrite</t>
  </si>
  <si>
    <t>40% fresh hornblende diorite with weak limonite staining, 60% altered hornblende diorite with very fine grained trace pyrite, 5% vein quartz</t>
  </si>
  <si>
    <t>15% vein quartz, 15% fresh hornblende diorite, 70% altered/silicified (3) with trace pyrite throughout</t>
  </si>
  <si>
    <t>100% altered hornblende diorite with possible 5% vein quartz</t>
  </si>
  <si>
    <t>15% vein quartz, 85% altered hornblende diorite with minor silicification (1-2)</t>
  </si>
  <si>
    <t>5% vein quartz, 5% fresh, 90% altered hornblende diorite</t>
  </si>
  <si>
    <t>10% vein quartz, 90% altered hornblende diorite with strong silicification (4)</t>
  </si>
  <si>
    <t>5% vein quartz, 95% altered hornblende diorite with weak silicification (2)</t>
  </si>
  <si>
    <t>100% altered hornblende diorite with silicification (3)</t>
  </si>
  <si>
    <t>5% quartz vein, 20% fresh, 75% altered hornblende diorite</t>
  </si>
  <si>
    <t xml:space="preserve">5% vein quartz, 50:50 unaltered to altered hornblende diorite for remaining 95% </t>
  </si>
  <si>
    <t>5% vein quartz, 20% altered hornblende diorite with limonite staining, 75% fresh hornblende diorite</t>
  </si>
  <si>
    <t>M652764</t>
  </si>
  <si>
    <t>M652765</t>
  </si>
  <si>
    <t>M652766</t>
  </si>
  <si>
    <t>M652767</t>
  </si>
  <si>
    <t>M652768</t>
  </si>
  <si>
    <t>M652769</t>
  </si>
  <si>
    <t>M652770</t>
  </si>
  <si>
    <t>M652771</t>
  </si>
  <si>
    <t>M652772</t>
  </si>
  <si>
    <t>M652773</t>
  </si>
  <si>
    <t>M652774</t>
  </si>
  <si>
    <t>M652775</t>
  </si>
  <si>
    <t>M652776</t>
  </si>
  <si>
    <t>M652777</t>
  </si>
  <si>
    <t>M652778</t>
  </si>
  <si>
    <t>M652779</t>
  </si>
  <si>
    <t>M652780</t>
  </si>
  <si>
    <t>M652781</t>
  </si>
  <si>
    <t>M652782</t>
  </si>
  <si>
    <t>M652783</t>
  </si>
  <si>
    <t>M652784</t>
  </si>
  <si>
    <t>M652785</t>
  </si>
  <si>
    <t>M652786</t>
  </si>
  <si>
    <t>M652787</t>
  </si>
  <si>
    <t>M652788</t>
  </si>
  <si>
    <t>M652789</t>
  </si>
  <si>
    <t>M652790</t>
  </si>
  <si>
    <t>M652791</t>
  </si>
  <si>
    <t>M652792</t>
  </si>
  <si>
    <t>M652793</t>
  </si>
  <si>
    <t>M652794</t>
  </si>
  <si>
    <t>M652795</t>
  </si>
  <si>
    <t>M652796</t>
  </si>
  <si>
    <t>M652797</t>
  </si>
  <si>
    <t>M652798</t>
  </si>
  <si>
    <t>M652799</t>
  </si>
  <si>
    <t>M652800</t>
  </si>
  <si>
    <t>M652801</t>
  </si>
  <si>
    <t>M652802</t>
  </si>
  <si>
    <t>M652803</t>
  </si>
  <si>
    <t>M652804</t>
  </si>
  <si>
    <t>Hole: RCH-12-15</t>
  </si>
  <si>
    <t>Date: June 30, 2012</t>
  </si>
  <si>
    <t>RCH-12-15</t>
  </si>
  <si>
    <t xml:space="preserve">   Batch: RCH-12-15      Area: RC       ID Colour:   Pink        Weight: kg /  lbs</t>
  </si>
  <si>
    <t xml:space="preserve"> Zone _____Pelly_________</t>
  </si>
  <si>
    <t>EOH @ 200', 61.00m</t>
  </si>
  <si>
    <t>Diameter: 3"</t>
  </si>
  <si>
    <t>QVN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</si>
</sst>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7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2" fontId="4" fillId="0" borderId="0" xfId="1" applyNumberFormat="1" applyBorder="1"/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4" fillId="0" borderId="1" xfId="1" applyBorder="1"/>
    <xf numFmtId="49" fontId="4" fillId="0" borderId="1" xfId="1" applyNumberFormat="1" applyBorder="1"/>
    <xf numFmtId="49" fontId="4" fillId="0" borderId="1" xfId="1" applyNumberFormat="1" applyBorder="1" applyAlignment="1">
      <alignment horizontal="center"/>
    </xf>
    <xf numFmtId="0" fontId="4" fillId="0" borderId="1" xfId="1" applyBorder="1" applyAlignment="1">
      <alignment horizontal="center"/>
    </xf>
    <xf numFmtId="2" fontId="4" fillId="0" borderId="1" xfId="1" applyNumberFormat="1" applyBorder="1"/>
    <xf numFmtId="49" fontId="4" fillId="0" borderId="1" xfId="1" applyNumberFormat="1" applyBorder="1" applyAlignment="1">
      <alignment horizontal="center" wrapText="1"/>
    </xf>
    <xf numFmtId="0" fontId="4" fillId="0" borderId="1" xfId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73"/>
  <sheetViews>
    <sheetView tabSelected="1" view="pageBreakPreview" zoomScale="55" zoomScaleNormal="100" zoomScaleSheetLayoutView="55" zoomScalePageLayoutView="90" workbookViewId="0">
      <selection activeCell="Z27" sqref="Z27"/>
    </sheetView>
  </sheetViews>
  <sheetFormatPr defaultColWidth="4" defaultRowHeight="12.75" x14ac:dyDescent="0.2"/>
  <cols>
    <col min="1" max="1" width="7.5703125" style="10" customWidth="1"/>
    <col min="2" max="2" width="13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76.4257812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70" ht="22.5" customHeight="1" x14ac:dyDescent="0.25">
      <c r="A1" s="60" t="s">
        <v>42</v>
      </c>
      <c r="C1" s="61"/>
      <c r="D1" s="64" t="s">
        <v>46</v>
      </c>
      <c r="E1" s="61"/>
      <c r="F1" s="61"/>
      <c r="G1" s="61"/>
      <c r="H1" s="61"/>
      <c r="I1" s="61"/>
      <c r="J1" s="61"/>
      <c r="L1" s="64" t="s">
        <v>47</v>
      </c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4" t="s">
        <v>180</v>
      </c>
      <c r="AC1" s="1"/>
    </row>
    <row r="2" spans="1:70" ht="3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51"/>
    </row>
    <row r="3" spans="1:70" ht="17.100000000000001" customHeight="1" x14ac:dyDescent="0.25">
      <c r="A3" s="28" t="s">
        <v>30</v>
      </c>
      <c r="B3" s="109">
        <v>6888249</v>
      </c>
      <c r="C3" s="52"/>
      <c r="D3" s="53"/>
      <c r="E3" s="29" t="s">
        <v>33</v>
      </c>
      <c r="F3" s="30"/>
      <c r="G3" s="76" t="s">
        <v>48</v>
      </c>
      <c r="H3" s="52"/>
      <c r="I3" s="53"/>
      <c r="J3" s="31" t="s">
        <v>35</v>
      </c>
      <c r="K3" s="32"/>
      <c r="L3" s="33"/>
      <c r="M3" s="76" t="s">
        <v>85</v>
      </c>
      <c r="N3" s="57"/>
      <c r="O3" s="58"/>
      <c r="P3" s="57"/>
      <c r="Q3" s="57"/>
      <c r="R3" s="57"/>
      <c r="S3" s="57"/>
      <c r="T3" s="32"/>
      <c r="U3" s="34" t="s">
        <v>36</v>
      </c>
      <c r="V3" s="32"/>
      <c r="W3" s="35"/>
      <c r="X3" s="32"/>
      <c r="Y3" s="32"/>
      <c r="Z3" s="57"/>
      <c r="AA3" s="57"/>
      <c r="AB3" s="57"/>
      <c r="AC3" s="40"/>
    </row>
    <row r="4" spans="1:70" ht="17.100000000000001" customHeight="1" x14ac:dyDescent="0.25">
      <c r="A4" s="36" t="s">
        <v>31</v>
      </c>
      <c r="B4" s="110">
        <v>391466</v>
      </c>
      <c r="C4" s="55"/>
      <c r="D4" s="54"/>
      <c r="E4" s="37" t="s">
        <v>182</v>
      </c>
      <c r="F4" s="27"/>
      <c r="G4" s="54"/>
      <c r="H4" s="55"/>
      <c r="I4" s="54"/>
      <c r="J4" s="9"/>
      <c r="K4" s="25"/>
      <c r="L4" s="38" t="s">
        <v>34</v>
      </c>
      <c r="M4" s="77" t="s">
        <v>86</v>
      </c>
      <c r="N4" s="55"/>
      <c r="O4" s="54"/>
      <c r="P4" s="54"/>
      <c r="Q4" s="55"/>
      <c r="R4" s="54"/>
      <c r="S4" s="54"/>
      <c r="T4" s="25"/>
      <c r="U4" s="25"/>
      <c r="V4" s="25"/>
      <c r="W4" s="25"/>
      <c r="X4" s="9"/>
      <c r="Y4" s="9"/>
      <c r="Z4" s="54"/>
      <c r="AA4" s="54"/>
      <c r="AB4" s="54"/>
      <c r="AC4" s="41"/>
    </row>
    <row r="5" spans="1:70" ht="17.100000000000001" customHeight="1" x14ac:dyDescent="0.25">
      <c r="A5" s="36" t="s">
        <v>32</v>
      </c>
      <c r="B5" s="54">
        <v>130</v>
      </c>
      <c r="C5" s="55"/>
      <c r="D5" s="54"/>
      <c r="E5" s="9" t="s">
        <v>41</v>
      </c>
      <c r="F5" s="9"/>
      <c r="G5" s="59" t="s">
        <v>71</v>
      </c>
      <c r="H5" s="59"/>
      <c r="I5" s="5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6"/>
      <c r="AA5" s="56"/>
      <c r="AB5" s="56"/>
      <c r="AC5" s="41"/>
      <c r="BR5" s="3" t="s">
        <v>80</v>
      </c>
    </row>
    <row r="6" spans="1:70" ht="3" customHeight="1" x14ac:dyDescent="0.2">
      <c r="A6" s="3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43"/>
      <c r="AC6" s="42"/>
    </row>
    <row r="7" spans="1:70" ht="3" customHeight="1" x14ac:dyDescent="0.2">
      <c r="A7" s="3"/>
      <c r="B7" s="3"/>
      <c r="D7" s="3"/>
      <c r="E7" s="3"/>
      <c r="G7" s="3"/>
      <c r="AB7" s="16"/>
    </row>
    <row r="8" spans="1:70" ht="18.75" customHeight="1" x14ac:dyDescent="0.25">
      <c r="C8" s="62"/>
      <c r="D8" s="65" t="s">
        <v>84</v>
      </c>
      <c r="E8" s="62"/>
      <c r="F8" s="62"/>
      <c r="G8" s="62"/>
      <c r="H8" s="62"/>
      <c r="I8" s="62"/>
      <c r="J8" s="62"/>
      <c r="L8" s="65" t="s">
        <v>88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5" t="s">
        <v>87</v>
      </c>
      <c r="AC8" s="18"/>
    </row>
    <row r="9" spans="1:70" ht="3.75" customHeight="1" x14ac:dyDescent="0.2">
      <c r="C9" s="10"/>
      <c r="F9" s="10"/>
      <c r="H9" s="10"/>
      <c r="N9" s="10"/>
      <c r="T9" s="10"/>
      <c r="AA9" s="10"/>
      <c r="AC9" s="10"/>
    </row>
    <row r="10" spans="1:70" ht="15.75" customHeight="1" x14ac:dyDescent="0.2">
      <c r="A10" s="111" t="s">
        <v>18</v>
      </c>
      <c r="B10" s="112"/>
      <c r="C10" s="113"/>
      <c r="D10" s="113"/>
      <c r="E10" s="114"/>
      <c r="F10" s="45"/>
      <c r="G10" s="123" t="s">
        <v>29</v>
      </c>
      <c r="H10" s="45"/>
      <c r="I10" s="115" t="s">
        <v>19</v>
      </c>
      <c r="J10" s="116"/>
      <c r="K10" s="116"/>
      <c r="L10" s="116"/>
      <c r="M10" s="117"/>
      <c r="N10" s="45"/>
      <c r="O10" s="115" t="s">
        <v>20</v>
      </c>
      <c r="P10" s="116"/>
      <c r="Q10" s="116"/>
      <c r="R10" s="116"/>
      <c r="S10" s="117"/>
      <c r="T10" s="45"/>
      <c r="U10" s="120" t="s">
        <v>21</v>
      </c>
      <c r="V10" s="121"/>
      <c r="W10" s="121"/>
      <c r="X10" s="121"/>
      <c r="Y10" s="121"/>
      <c r="Z10" s="122"/>
      <c r="AA10" s="45"/>
      <c r="AB10" s="118" t="s">
        <v>22</v>
      </c>
      <c r="AC10" s="12"/>
    </row>
    <row r="11" spans="1:70" ht="54.75" customHeight="1" x14ac:dyDescent="0.2">
      <c r="A11" s="46" t="s">
        <v>39</v>
      </c>
      <c r="B11" s="46" t="s">
        <v>37</v>
      </c>
      <c r="C11" s="47"/>
      <c r="D11" s="46" t="s">
        <v>40</v>
      </c>
      <c r="E11" s="46" t="s">
        <v>38</v>
      </c>
      <c r="F11" s="48"/>
      <c r="G11" s="124"/>
      <c r="H11" s="48"/>
      <c r="I11" s="49" t="s">
        <v>23</v>
      </c>
      <c r="J11" s="49" t="s">
        <v>24</v>
      </c>
      <c r="K11" s="22" t="s">
        <v>25</v>
      </c>
      <c r="L11" s="44" t="s">
        <v>26</v>
      </c>
      <c r="M11" s="24" t="s">
        <v>2</v>
      </c>
      <c r="N11" s="48"/>
      <c r="O11" s="44" t="s">
        <v>4</v>
      </c>
      <c r="P11" s="23" t="s">
        <v>12</v>
      </c>
      <c r="Q11" s="23" t="s">
        <v>3</v>
      </c>
      <c r="R11" s="23" t="s">
        <v>5</v>
      </c>
      <c r="S11" s="24" t="s">
        <v>6</v>
      </c>
      <c r="T11" s="48"/>
      <c r="U11" s="21" t="s">
        <v>28</v>
      </c>
      <c r="V11" s="19" t="s">
        <v>7</v>
      </c>
      <c r="W11" s="19" t="s">
        <v>8</v>
      </c>
      <c r="X11" s="19" t="s">
        <v>9</v>
      </c>
      <c r="Y11" s="19" t="s">
        <v>11</v>
      </c>
      <c r="Z11" s="20" t="s">
        <v>10</v>
      </c>
      <c r="AA11" s="50"/>
      <c r="AB11" s="119"/>
    </row>
    <row r="12" spans="1:70" ht="3" customHeight="1" x14ac:dyDescent="0.2">
      <c r="A12" s="3"/>
      <c r="B12" s="3"/>
      <c r="D12" s="3"/>
      <c r="E12" s="3"/>
      <c r="G12" s="3"/>
      <c r="AB12" s="13"/>
    </row>
    <row r="13" spans="1:70" ht="25.5" x14ac:dyDescent="0.2">
      <c r="A13" s="130">
        <v>15</v>
      </c>
      <c r="B13" s="130">
        <v>20</v>
      </c>
      <c r="C13" s="130"/>
      <c r="D13" s="130">
        <v>4.57</v>
      </c>
      <c r="E13" s="130">
        <v>6.1</v>
      </c>
      <c r="F13" s="130"/>
      <c r="G13" s="130"/>
      <c r="H13" s="130"/>
      <c r="I13" s="130"/>
      <c r="J13" s="130" t="s">
        <v>49</v>
      </c>
      <c r="K13" s="130" t="s">
        <v>50</v>
      </c>
      <c r="L13" s="130" t="s">
        <v>51</v>
      </c>
      <c r="M13" s="130" t="s">
        <v>52</v>
      </c>
      <c r="N13" s="130"/>
      <c r="O13" s="131" t="s">
        <v>54</v>
      </c>
      <c r="P13" s="131" t="s">
        <v>58</v>
      </c>
      <c r="Q13" s="131"/>
      <c r="R13" s="131"/>
      <c r="S13" s="131"/>
      <c r="T13" s="131"/>
      <c r="U13" s="131" t="s">
        <v>90</v>
      </c>
      <c r="V13" s="131"/>
      <c r="W13" s="131"/>
      <c r="X13" s="131"/>
      <c r="Y13" s="132"/>
      <c r="Z13" s="133"/>
      <c r="AA13" s="134">
        <v>100</v>
      </c>
      <c r="AB13" s="135" t="s">
        <v>101</v>
      </c>
      <c r="AC13" s="10"/>
    </row>
    <row r="14" spans="1:70" x14ac:dyDescent="0.2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2"/>
      <c r="Z14" s="133"/>
      <c r="AA14" s="134"/>
      <c r="AB14" s="135"/>
      <c r="AC14" s="10"/>
    </row>
    <row r="15" spans="1:70" x14ac:dyDescent="0.2">
      <c r="A15" s="130">
        <v>20</v>
      </c>
      <c r="B15" s="130">
        <v>25</v>
      </c>
      <c r="C15" s="130"/>
      <c r="D15" s="130">
        <v>6.1</v>
      </c>
      <c r="E15" s="130">
        <v>7.62</v>
      </c>
      <c r="F15" s="130"/>
      <c r="G15" s="130"/>
      <c r="H15" s="130"/>
      <c r="I15" s="130"/>
      <c r="J15" s="130" t="s">
        <v>49</v>
      </c>
      <c r="K15" s="130" t="s">
        <v>50</v>
      </c>
      <c r="L15" s="130" t="s">
        <v>51</v>
      </c>
      <c r="M15" s="130" t="s">
        <v>52</v>
      </c>
      <c r="N15" s="130"/>
      <c r="O15" s="131" t="s">
        <v>58</v>
      </c>
      <c r="P15" s="131" t="s">
        <v>58</v>
      </c>
      <c r="Q15" s="131"/>
      <c r="R15" s="131"/>
      <c r="S15" s="131"/>
      <c r="T15" s="131"/>
      <c r="U15" s="131" t="s">
        <v>56</v>
      </c>
      <c r="V15" s="131"/>
      <c r="W15" s="131"/>
      <c r="X15" s="131"/>
      <c r="Y15" s="132"/>
      <c r="Z15" s="133"/>
      <c r="AA15" s="134">
        <v>100</v>
      </c>
      <c r="AB15" s="130" t="s">
        <v>81</v>
      </c>
      <c r="AC15" s="10"/>
    </row>
    <row r="16" spans="1:70" x14ac:dyDescent="0.2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2"/>
      <c r="Z16" s="133"/>
      <c r="AA16" s="134"/>
      <c r="AB16" s="135" t="s">
        <v>102</v>
      </c>
      <c r="AC16" s="10"/>
    </row>
    <row r="17" spans="1:29" x14ac:dyDescent="0.2">
      <c r="A17" s="133">
        <v>25</v>
      </c>
      <c r="B17" s="133">
        <v>30</v>
      </c>
      <c r="C17" s="134"/>
      <c r="D17" s="133">
        <v>7.62</v>
      </c>
      <c r="E17" s="133">
        <v>9.14</v>
      </c>
      <c r="F17" s="134"/>
      <c r="G17" s="133"/>
      <c r="H17" s="134"/>
      <c r="I17" s="133"/>
      <c r="J17" s="133" t="s">
        <v>49</v>
      </c>
      <c r="K17" s="133" t="s">
        <v>50</v>
      </c>
      <c r="L17" s="133" t="s">
        <v>51</v>
      </c>
      <c r="M17" s="133" t="s">
        <v>52</v>
      </c>
      <c r="N17" s="134"/>
      <c r="O17" s="132" t="s">
        <v>55</v>
      </c>
      <c r="P17" s="132" t="s">
        <v>58</v>
      </c>
      <c r="Q17" s="132"/>
      <c r="R17" s="132"/>
      <c r="S17" s="132"/>
      <c r="T17" s="131"/>
      <c r="U17" s="132" t="s">
        <v>56</v>
      </c>
      <c r="V17" s="132"/>
      <c r="W17" s="132"/>
      <c r="X17" s="132"/>
      <c r="Y17" s="132"/>
      <c r="Z17" s="133"/>
      <c r="AA17" s="134">
        <v>90</v>
      </c>
      <c r="AB17" s="130" t="s">
        <v>103</v>
      </c>
      <c r="AC17" s="10"/>
    </row>
    <row r="18" spans="1:29" x14ac:dyDescent="0.2">
      <c r="A18" s="133"/>
      <c r="B18" s="133"/>
      <c r="C18" s="134"/>
      <c r="D18" s="133"/>
      <c r="E18" s="133"/>
      <c r="F18" s="134"/>
      <c r="G18" s="133"/>
      <c r="H18" s="134"/>
      <c r="I18" s="133"/>
      <c r="J18" s="133" t="s">
        <v>183</v>
      </c>
      <c r="K18" s="133"/>
      <c r="L18" s="133"/>
      <c r="M18" s="133"/>
      <c r="N18" s="134"/>
      <c r="O18" s="132"/>
      <c r="P18" s="132"/>
      <c r="Q18" s="132"/>
      <c r="R18" s="132"/>
      <c r="S18" s="132"/>
      <c r="T18" s="131"/>
      <c r="U18" s="132"/>
      <c r="V18" s="132"/>
      <c r="W18" s="132"/>
      <c r="X18" s="132"/>
      <c r="Y18" s="132"/>
      <c r="Z18" s="133"/>
      <c r="AA18" s="134">
        <v>10</v>
      </c>
      <c r="AB18" s="135"/>
      <c r="AC18" s="10"/>
    </row>
    <row r="19" spans="1:29" x14ac:dyDescent="0.2">
      <c r="A19" s="133">
        <f>B17</f>
        <v>30</v>
      </c>
      <c r="B19" s="133">
        <f>B17+5</f>
        <v>35</v>
      </c>
      <c r="C19" s="134"/>
      <c r="D19" s="133">
        <f>E17</f>
        <v>9.14</v>
      </c>
      <c r="E19" s="133">
        <v>10.67</v>
      </c>
      <c r="F19" s="134"/>
      <c r="G19" s="133"/>
      <c r="H19" s="134"/>
      <c r="I19" s="133"/>
      <c r="J19" s="133" t="s">
        <v>49</v>
      </c>
      <c r="K19" s="133" t="s">
        <v>50</v>
      </c>
      <c r="L19" s="133" t="s">
        <v>77</v>
      </c>
      <c r="M19" s="133" t="s">
        <v>52</v>
      </c>
      <c r="N19" s="134"/>
      <c r="O19" s="132" t="s">
        <v>55</v>
      </c>
      <c r="P19" s="132" t="s">
        <v>54</v>
      </c>
      <c r="Q19" s="132"/>
      <c r="R19" s="132"/>
      <c r="S19" s="132"/>
      <c r="T19" s="131"/>
      <c r="U19" s="132" t="s">
        <v>90</v>
      </c>
      <c r="V19" s="132"/>
      <c r="W19" s="132"/>
      <c r="X19" s="132"/>
      <c r="Y19" s="132"/>
      <c r="Z19" s="133"/>
      <c r="AA19" s="134">
        <v>90</v>
      </c>
      <c r="AB19" s="130" t="s">
        <v>104</v>
      </c>
      <c r="AC19" s="10"/>
    </row>
    <row r="20" spans="1:29" x14ac:dyDescent="0.2">
      <c r="A20" s="133"/>
      <c r="B20" s="133"/>
      <c r="C20" s="134"/>
      <c r="D20" s="133"/>
      <c r="E20" s="133"/>
      <c r="F20" s="134"/>
      <c r="G20" s="133"/>
      <c r="H20" s="134"/>
      <c r="I20" s="133"/>
      <c r="J20" s="133" t="s">
        <v>183</v>
      </c>
      <c r="K20" s="133"/>
      <c r="L20" s="133"/>
      <c r="M20" s="133"/>
      <c r="N20" s="134"/>
      <c r="O20" s="132"/>
      <c r="P20" s="132"/>
      <c r="Q20" s="132"/>
      <c r="R20" s="132"/>
      <c r="S20" s="132"/>
      <c r="T20" s="131"/>
      <c r="U20" s="132"/>
      <c r="V20" s="132"/>
      <c r="W20" s="132"/>
      <c r="X20" s="132"/>
      <c r="Y20" s="132"/>
      <c r="Z20" s="133"/>
      <c r="AA20" s="134">
        <v>10</v>
      </c>
      <c r="AB20" s="135"/>
      <c r="AC20" s="10"/>
    </row>
    <row r="21" spans="1:29" ht="25.5" x14ac:dyDescent="0.2">
      <c r="A21" s="133">
        <f>B19</f>
        <v>35</v>
      </c>
      <c r="B21" s="133">
        <f>B19+5</f>
        <v>40</v>
      </c>
      <c r="C21" s="134"/>
      <c r="D21" s="133">
        <f>E19</f>
        <v>10.67</v>
      </c>
      <c r="E21" s="133">
        <v>12.19</v>
      </c>
      <c r="F21" s="134"/>
      <c r="G21" s="133"/>
      <c r="H21" s="134"/>
      <c r="I21" s="133"/>
      <c r="J21" s="133" t="s">
        <v>49</v>
      </c>
      <c r="K21" s="133" t="s">
        <v>50</v>
      </c>
      <c r="L21" s="133" t="s">
        <v>77</v>
      </c>
      <c r="M21" s="133" t="s">
        <v>52</v>
      </c>
      <c r="N21" s="134"/>
      <c r="O21" s="132" t="s">
        <v>55</v>
      </c>
      <c r="P21" s="132" t="s">
        <v>92</v>
      </c>
      <c r="Q21" s="132" t="s">
        <v>78</v>
      </c>
      <c r="R21" s="132"/>
      <c r="S21" s="132"/>
      <c r="T21" s="131"/>
      <c r="U21" s="132" t="s">
        <v>56</v>
      </c>
      <c r="V21" s="132"/>
      <c r="W21" s="132"/>
      <c r="X21" s="132"/>
      <c r="Y21" s="132"/>
      <c r="Z21" s="133"/>
      <c r="AA21" s="134">
        <v>85</v>
      </c>
      <c r="AB21" s="135" t="s">
        <v>105</v>
      </c>
      <c r="AC21" s="10"/>
    </row>
    <row r="22" spans="1:29" x14ac:dyDescent="0.2">
      <c r="A22" s="133"/>
      <c r="B22" s="133"/>
      <c r="C22" s="134"/>
      <c r="D22" s="133"/>
      <c r="E22" s="133"/>
      <c r="F22" s="134"/>
      <c r="G22" s="133"/>
      <c r="H22" s="134"/>
      <c r="I22" s="133"/>
      <c r="J22" s="133" t="s">
        <v>183</v>
      </c>
      <c r="K22" s="133"/>
      <c r="L22" s="133"/>
      <c r="M22" s="133"/>
      <c r="N22" s="134"/>
      <c r="O22" s="132"/>
      <c r="P22" s="132"/>
      <c r="Q22" s="132"/>
      <c r="R22" s="132"/>
      <c r="S22" s="132"/>
      <c r="T22" s="131"/>
      <c r="U22" s="132"/>
      <c r="V22" s="132"/>
      <c r="W22" s="132"/>
      <c r="X22" s="132"/>
      <c r="Y22" s="132"/>
      <c r="Z22" s="133"/>
      <c r="AA22" s="134">
        <v>15</v>
      </c>
      <c r="AB22" s="135"/>
      <c r="AC22" s="10"/>
    </row>
    <row r="23" spans="1:29" x14ac:dyDescent="0.2">
      <c r="A23" s="133">
        <f>B21</f>
        <v>40</v>
      </c>
      <c r="B23" s="133">
        <f>B21+5</f>
        <v>45</v>
      </c>
      <c r="C23" s="134"/>
      <c r="D23" s="133">
        <f>E21</f>
        <v>12.19</v>
      </c>
      <c r="E23" s="133">
        <v>13.72</v>
      </c>
      <c r="F23" s="134"/>
      <c r="G23" s="133"/>
      <c r="H23" s="134"/>
      <c r="I23" s="133"/>
      <c r="J23" s="133" t="s">
        <v>49</v>
      </c>
      <c r="K23" s="133" t="s">
        <v>50</v>
      </c>
      <c r="L23" s="133" t="s">
        <v>77</v>
      </c>
      <c r="M23" s="133" t="s">
        <v>52</v>
      </c>
      <c r="N23" s="134"/>
      <c r="O23" s="132" t="s">
        <v>55</v>
      </c>
      <c r="P23" s="132" t="s">
        <v>54</v>
      </c>
      <c r="Q23" s="132"/>
      <c r="R23" s="132"/>
      <c r="S23" s="132"/>
      <c r="T23" s="131"/>
      <c r="U23" s="132"/>
      <c r="V23" s="132"/>
      <c r="W23" s="132"/>
      <c r="X23" s="132"/>
      <c r="Y23" s="132"/>
      <c r="Z23" s="133"/>
      <c r="AA23" s="134">
        <v>95</v>
      </c>
      <c r="AB23" s="135" t="s">
        <v>106</v>
      </c>
      <c r="AC23" s="10"/>
    </row>
    <row r="24" spans="1:29" x14ac:dyDescent="0.2">
      <c r="A24" s="133"/>
      <c r="B24" s="133"/>
      <c r="C24" s="134"/>
      <c r="D24" s="133"/>
      <c r="E24" s="133"/>
      <c r="F24" s="134"/>
      <c r="G24" s="133"/>
      <c r="H24" s="134"/>
      <c r="I24" s="133"/>
      <c r="J24" s="133" t="s">
        <v>183</v>
      </c>
      <c r="K24" s="133"/>
      <c r="L24" s="133"/>
      <c r="M24" s="133"/>
      <c r="N24" s="134"/>
      <c r="O24" s="132"/>
      <c r="P24" s="132"/>
      <c r="Q24" s="132"/>
      <c r="R24" s="132"/>
      <c r="S24" s="132"/>
      <c r="T24" s="131"/>
      <c r="U24" s="132"/>
      <c r="V24" s="132"/>
      <c r="W24" s="132"/>
      <c r="X24" s="132"/>
      <c r="Y24" s="132"/>
      <c r="Z24" s="133"/>
      <c r="AA24" s="134">
        <v>5</v>
      </c>
      <c r="AB24" s="135"/>
      <c r="AC24" s="10"/>
    </row>
    <row r="25" spans="1:29" ht="25.5" x14ac:dyDescent="0.2">
      <c r="A25" s="133">
        <f>B23</f>
        <v>45</v>
      </c>
      <c r="B25" s="133">
        <f>B23+5</f>
        <v>50</v>
      </c>
      <c r="C25" s="134"/>
      <c r="D25" s="133">
        <f>E23</f>
        <v>13.72</v>
      </c>
      <c r="E25" s="133">
        <v>15.24</v>
      </c>
      <c r="F25" s="134"/>
      <c r="G25" s="133"/>
      <c r="H25" s="134"/>
      <c r="I25" s="133"/>
      <c r="J25" s="133" t="s">
        <v>49</v>
      </c>
      <c r="K25" s="133" t="s">
        <v>50</v>
      </c>
      <c r="L25" s="133" t="s">
        <v>77</v>
      </c>
      <c r="M25" s="133" t="s">
        <v>52</v>
      </c>
      <c r="N25" s="134"/>
      <c r="O25" s="132" t="s">
        <v>55</v>
      </c>
      <c r="P25" s="132" t="s">
        <v>54</v>
      </c>
      <c r="Q25" s="132"/>
      <c r="R25" s="132"/>
      <c r="S25" s="132"/>
      <c r="T25" s="131"/>
      <c r="U25" s="132" t="s">
        <v>90</v>
      </c>
      <c r="V25" s="132"/>
      <c r="W25" s="132"/>
      <c r="X25" s="132"/>
      <c r="Y25" s="132"/>
      <c r="Z25" s="133"/>
      <c r="AA25" s="134">
        <v>90</v>
      </c>
      <c r="AB25" s="135" t="s">
        <v>107</v>
      </c>
      <c r="AC25" s="10"/>
    </row>
    <row r="26" spans="1:29" x14ac:dyDescent="0.2">
      <c r="A26" s="133"/>
      <c r="B26" s="133"/>
      <c r="C26" s="134"/>
      <c r="D26" s="133"/>
      <c r="E26" s="133"/>
      <c r="F26" s="134"/>
      <c r="G26" s="133"/>
      <c r="H26" s="134"/>
      <c r="I26" s="133"/>
      <c r="J26" s="133" t="s">
        <v>183</v>
      </c>
      <c r="K26" s="133"/>
      <c r="L26" s="133"/>
      <c r="M26" s="133"/>
      <c r="N26" s="134"/>
      <c r="O26" s="132"/>
      <c r="P26" s="132"/>
      <c r="Q26" s="132"/>
      <c r="R26" s="132"/>
      <c r="S26" s="132"/>
      <c r="T26" s="131"/>
      <c r="U26" s="132"/>
      <c r="V26" s="132"/>
      <c r="W26" s="132"/>
      <c r="X26" s="132"/>
      <c r="Y26" s="132"/>
      <c r="Z26" s="133"/>
      <c r="AA26" s="134">
        <v>10</v>
      </c>
      <c r="AB26" s="135"/>
      <c r="AC26" s="10"/>
    </row>
    <row r="27" spans="1:29" x14ac:dyDescent="0.2">
      <c r="A27" s="133">
        <f>B25</f>
        <v>50</v>
      </c>
      <c r="B27" s="133">
        <f>B25+5</f>
        <v>55</v>
      </c>
      <c r="C27" s="134"/>
      <c r="D27" s="133">
        <f>E25</f>
        <v>15.24</v>
      </c>
      <c r="E27" s="133">
        <v>16.760000000000002</v>
      </c>
      <c r="F27" s="134"/>
      <c r="G27" s="133"/>
      <c r="H27" s="134"/>
      <c r="I27" s="133"/>
      <c r="J27" s="133" t="s">
        <v>49</v>
      </c>
      <c r="K27" s="133" t="s">
        <v>50</v>
      </c>
      <c r="L27" s="133" t="s">
        <v>77</v>
      </c>
      <c r="M27" s="133" t="s">
        <v>52</v>
      </c>
      <c r="N27" s="134"/>
      <c r="O27" s="132" t="s">
        <v>55</v>
      </c>
      <c r="P27" s="132" t="s">
        <v>54</v>
      </c>
      <c r="Q27" s="132"/>
      <c r="R27" s="132"/>
      <c r="S27" s="132"/>
      <c r="T27" s="131"/>
      <c r="U27" s="132" t="s">
        <v>90</v>
      </c>
      <c r="V27" s="132"/>
      <c r="W27" s="132"/>
      <c r="X27" s="132"/>
      <c r="Y27" s="132"/>
      <c r="Z27" s="133"/>
      <c r="AA27" s="134">
        <v>100</v>
      </c>
      <c r="AB27" s="136" t="s">
        <v>108</v>
      </c>
      <c r="AC27" s="10"/>
    </row>
    <row r="28" spans="1:29" x14ac:dyDescent="0.2">
      <c r="A28" s="133"/>
      <c r="B28" s="133"/>
      <c r="C28" s="134"/>
      <c r="D28" s="133"/>
      <c r="E28" s="133"/>
      <c r="F28" s="134"/>
      <c r="G28" s="133"/>
      <c r="H28" s="134"/>
      <c r="I28" s="133"/>
      <c r="J28" s="133"/>
      <c r="K28" s="133"/>
      <c r="L28" s="133"/>
      <c r="M28" s="133"/>
      <c r="N28" s="134"/>
      <c r="O28" s="132"/>
      <c r="P28" s="132"/>
      <c r="Q28" s="132"/>
      <c r="R28" s="132"/>
      <c r="S28" s="132"/>
      <c r="T28" s="131"/>
      <c r="U28" s="132"/>
      <c r="V28" s="132"/>
      <c r="W28" s="132"/>
      <c r="X28" s="132"/>
      <c r="Y28" s="132"/>
      <c r="Z28" s="133"/>
      <c r="AA28" s="134"/>
      <c r="AB28" s="136"/>
      <c r="AC28" s="10"/>
    </row>
    <row r="29" spans="1:29" ht="51" x14ac:dyDescent="0.2">
      <c r="A29" s="133">
        <f>B27</f>
        <v>55</v>
      </c>
      <c r="B29" s="133">
        <f>B27+5</f>
        <v>60</v>
      </c>
      <c r="C29" s="134"/>
      <c r="D29" s="133">
        <f>E27</f>
        <v>16.760000000000002</v>
      </c>
      <c r="E29" s="133">
        <v>18.29</v>
      </c>
      <c r="F29" s="134"/>
      <c r="G29" s="133"/>
      <c r="H29" s="134"/>
      <c r="I29" s="133"/>
      <c r="J29" s="133" t="s">
        <v>49</v>
      </c>
      <c r="K29" s="133" t="s">
        <v>50</v>
      </c>
      <c r="L29" s="133" t="s">
        <v>77</v>
      </c>
      <c r="M29" s="133" t="s">
        <v>52</v>
      </c>
      <c r="N29" s="134"/>
      <c r="O29" s="132" t="s">
        <v>55</v>
      </c>
      <c r="P29" s="132" t="s">
        <v>54</v>
      </c>
      <c r="Q29" s="132"/>
      <c r="R29" s="132"/>
      <c r="S29" s="132"/>
      <c r="T29" s="131"/>
      <c r="U29" s="132" t="s">
        <v>90</v>
      </c>
      <c r="V29" s="132"/>
      <c r="W29" s="132"/>
      <c r="X29" s="132"/>
      <c r="Y29" s="132"/>
      <c r="Z29" s="133"/>
      <c r="AA29" s="134">
        <v>85</v>
      </c>
      <c r="AB29" s="135" t="s">
        <v>109</v>
      </c>
      <c r="AC29" s="10"/>
    </row>
    <row r="30" spans="1:29" x14ac:dyDescent="0.2">
      <c r="A30" s="133"/>
      <c r="B30" s="133"/>
      <c r="C30" s="134"/>
      <c r="D30" s="133"/>
      <c r="E30" s="133"/>
      <c r="F30" s="134"/>
      <c r="G30" s="133"/>
      <c r="H30" s="134"/>
      <c r="I30" s="133"/>
      <c r="J30" s="133" t="s">
        <v>183</v>
      </c>
      <c r="K30" s="133"/>
      <c r="L30" s="133" t="s">
        <v>51</v>
      </c>
      <c r="M30" s="133" t="s">
        <v>89</v>
      </c>
      <c r="N30" s="134"/>
      <c r="O30" s="132" t="s">
        <v>90</v>
      </c>
      <c r="P30" s="132" t="s">
        <v>93</v>
      </c>
      <c r="Q30" s="132"/>
      <c r="R30" s="132"/>
      <c r="S30" s="132"/>
      <c r="T30" s="131"/>
      <c r="U30" s="132" t="s">
        <v>90</v>
      </c>
      <c r="V30" s="132"/>
      <c r="W30" s="132"/>
      <c r="X30" s="132"/>
      <c r="Y30" s="132"/>
      <c r="Z30" s="133"/>
      <c r="AA30" s="134">
        <v>15</v>
      </c>
      <c r="AB30" s="135"/>
      <c r="AC30" s="10"/>
    </row>
    <row r="31" spans="1:29" ht="25.5" x14ac:dyDescent="0.2">
      <c r="A31" s="133">
        <f>B29</f>
        <v>60</v>
      </c>
      <c r="B31" s="133">
        <f>B29+5</f>
        <v>65</v>
      </c>
      <c r="C31" s="134"/>
      <c r="D31" s="133">
        <f>E29</f>
        <v>18.29</v>
      </c>
      <c r="E31" s="133">
        <v>19.809999999999999</v>
      </c>
      <c r="F31" s="134"/>
      <c r="G31" s="133"/>
      <c r="H31" s="134"/>
      <c r="I31" s="133"/>
      <c r="J31" s="133" t="s">
        <v>49</v>
      </c>
      <c r="K31" s="133" t="s">
        <v>50</v>
      </c>
      <c r="L31" s="133" t="s">
        <v>77</v>
      </c>
      <c r="M31" s="133" t="s">
        <v>52</v>
      </c>
      <c r="N31" s="134"/>
      <c r="O31" s="132" t="s">
        <v>91</v>
      </c>
      <c r="P31" s="132" t="s">
        <v>55</v>
      </c>
      <c r="Q31" s="132"/>
      <c r="R31" s="132"/>
      <c r="S31" s="132"/>
      <c r="T31" s="131"/>
      <c r="U31" s="132" t="s">
        <v>90</v>
      </c>
      <c r="V31" s="132"/>
      <c r="W31" s="132"/>
      <c r="X31" s="132"/>
      <c r="Y31" s="132"/>
      <c r="Z31" s="133"/>
      <c r="AA31" s="134">
        <v>100</v>
      </c>
      <c r="AB31" s="135" t="s">
        <v>110</v>
      </c>
      <c r="AC31" s="10"/>
    </row>
    <row r="32" spans="1:29" x14ac:dyDescent="0.2">
      <c r="A32" s="133"/>
      <c r="B32" s="133"/>
      <c r="C32" s="134"/>
      <c r="D32" s="133"/>
      <c r="E32" s="133"/>
      <c r="F32" s="134"/>
      <c r="G32" s="133"/>
      <c r="H32" s="134"/>
      <c r="I32" s="133"/>
      <c r="J32" s="133"/>
      <c r="K32" s="133"/>
      <c r="L32" s="133"/>
      <c r="M32" s="133"/>
      <c r="N32" s="134"/>
      <c r="O32" s="132"/>
      <c r="P32" s="132"/>
      <c r="Q32" s="132"/>
      <c r="R32" s="132"/>
      <c r="S32" s="132"/>
      <c r="T32" s="131"/>
      <c r="U32" s="132"/>
      <c r="V32" s="132"/>
      <c r="W32" s="132"/>
      <c r="X32" s="132"/>
      <c r="Y32" s="132"/>
      <c r="Z32" s="133"/>
      <c r="AA32" s="134"/>
      <c r="AB32" s="135"/>
      <c r="AC32" s="10"/>
    </row>
    <row r="33" spans="1:29" ht="25.5" x14ac:dyDescent="0.2">
      <c r="A33" s="133">
        <f>B31</f>
        <v>65</v>
      </c>
      <c r="B33" s="133">
        <f>B31+5</f>
        <v>70</v>
      </c>
      <c r="C33" s="134"/>
      <c r="D33" s="133">
        <f>E31</f>
        <v>19.809999999999999</v>
      </c>
      <c r="E33" s="133">
        <v>21.34</v>
      </c>
      <c r="F33" s="134"/>
      <c r="G33" s="133"/>
      <c r="H33" s="134"/>
      <c r="I33" s="133"/>
      <c r="J33" s="133" t="s">
        <v>49</v>
      </c>
      <c r="K33" s="133" t="s">
        <v>50</v>
      </c>
      <c r="L33" s="133" t="s">
        <v>51</v>
      </c>
      <c r="M33" s="133" t="s">
        <v>52</v>
      </c>
      <c r="N33" s="134"/>
      <c r="O33" s="132" t="s">
        <v>54</v>
      </c>
      <c r="P33" s="132" t="s">
        <v>54</v>
      </c>
      <c r="Q33" s="132" t="s">
        <v>56</v>
      </c>
      <c r="R33" s="132"/>
      <c r="S33" s="132"/>
      <c r="T33" s="131"/>
      <c r="U33" s="132" t="s">
        <v>90</v>
      </c>
      <c r="V33" s="132"/>
      <c r="W33" s="132"/>
      <c r="X33" s="132"/>
      <c r="Y33" s="132"/>
      <c r="Z33" s="133"/>
      <c r="AA33" s="134">
        <v>100</v>
      </c>
      <c r="AB33" s="135" t="s">
        <v>111</v>
      </c>
      <c r="AC33" s="10"/>
    </row>
    <row r="34" spans="1:29" x14ac:dyDescent="0.2">
      <c r="A34" s="133"/>
      <c r="B34" s="133"/>
      <c r="C34" s="134"/>
      <c r="D34" s="133"/>
      <c r="E34" s="133"/>
      <c r="F34" s="134"/>
      <c r="G34" s="133"/>
      <c r="H34" s="134"/>
      <c r="I34" s="133"/>
      <c r="J34" s="133"/>
      <c r="K34" s="133"/>
      <c r="L34" s="133"/>
      <c r="M34" s="133"/>
      <c r="N34" s="134"/>
      <c r="O34" s="132"/>
      <c r="P34" s="132"/>
      <c r="Q34" s="132"/>
      <c r="R34" s="132"/>
      <c r="S34" s="132"/>
      <c r="T34" s="131"/>
      <c r="U34" s="132"/>
      <c r="V34" s="132"/>
      <c r="W34" s="132"/>
      <c r="X34" s="132"/>
      <c r="Y34" s="132"/>
      <c r="Z34" s="133"/>
      <c r="AA34" s="134"/>
      <c r="AB34" s="135"/>
      <c r="AC34" s="10"/>
    </row>
    <row r="35" spans="1:29" x14ac:dyDescent="0.2">
      <c r="A35" s="133">
        <f>B33</f>
        <v>70</v>
      </c>
      <c r="B35" s="133">
        <f>B33+5</f>
        <v>75</v>
      </c>
      <c r="C35" s="134"/>
      <c r="D35" s="133">
        <f>E33</f>
        <v>21.34</v>
      </c>
      <c r="E35" s="133">
        <v>22.86</v>
      </c>
      <c r="F35" s="134"/>
      <c r="G35" s="133"/>
      <c r="H35" s="134"/>
      <c r="I35" s="133"/>
      <c r="J35" s="133" t="s">
        <v>49</v>
      </c>
      <c r="K35" s="133" t="s">
        <v>50</v>
      </c>
      <c r="L35" s="133" t="s">
        <v>51</v>
      </c>
      <c r="M35" s="133" t="s">
        <v>52</v>
      </c>
      <c r="N35" s="134"/>
      <c r="O35" s="132" t="s">
        <v>54</v>
      </c>
      <c r="P35" s="132" t="s">
        <v>54</v>
      </c>
      <c r="Q35" s="132"/>
      <c r="R35" s="132"/>
      <c r="S35" s="132"/>
      <c r="T35" s="131"/>
      <c r="U35" s="132" t="s">
        <v>90</v>
      </c>
      <c r="V35" s="132"/>
      <c r="W35" s="132"/>
      <c r="X35" s="132"/>
      <c r="Y35" s="132"/>
      <c r="Z35" s="133"/>
      <c r="AA35" s="134">
        <v>95</v>
      </c>
      <c r="AB35" s="135" t="s">
        <v>106</v>
      </c>
      <c r="AC35" s="10"/>
    </row>
    <row r="36" spans="1:29" x14ac:dyDescent="0.2">
      <c r="A36" s="133"/>
      <c r="B36" s="133"/>
      <c r="C36" s="134"/>
      <c r="D36" s="133"/>
      <c r="E36" s="133"/>
      <c r="F36" s="134"/>
      <c r="G36" s="133"/>
      <c r="H36" s="134"/>
      <c r="I36" s="133"/>
      <c r="J36" s="133" t="s">
        <v>183</v>
      </c>
      <c r="K36" s="133"/>
      <c r="L36" s="133"/>
      <c r="M36" s="133"/>
      <c r="N36" s="134"/>
      <c r="O36" s="132"/>
      <c r="P36" s="132"/>
      <c r="Q36" s="132"/>
      <c r="R36" s="132"/>
      <c r="S36" s="132"/>
      <c r="T36" s="131"/>
      <c r="U36" s="132"/>
      <c r="V36" s="132"/>
      <c r="W36" s="132"/>
      <c r="X36" s="132"/>
      <c r="Y36" s="132"/>
      <c r="Z36" s="133"/>
      <c r="AA36" s="134">
        <v>5</v>
      </c>
      <c r="AB36" s="135"/>
      <c r="AC36" s="10"/>
    </row>
    <row r="37" spans="1:29" ht="25.5" x14ac:dyDescent="0.2">
      <c r="A37" s="133">
        <f>B35</f>
        <v>75</v>
      </c>
      <c r="B37" s="133">
        <f>B35+5</f>
        <v>80</v>
      </c>
      <c r="C37" s="134"/>
      <c r="D37" s="133">
        <f>E35</f>
        <v>22.86</v>
      </c>
      <c r="E37" s="133">
        <v>24.38</v>
      </c>
      <c r="F37" s="134"/>
      <c r="G37" s="133"/>
      <c r="H37" s="134"/>
      <c r="I37" s="133"/>
      <c r="J37" s="133" t="s">
        <v>49</v>
      </c>
      <c r="K37" s="133" t="s">
        <v>50</v>
      </c>
      <c r="L37" s="133" t="s">
        <v>51</v>
      </c>
      <c r="M37" s="133" t="s">
        <v>52</v>
      </c>
      <c r="N37" s="134"/>
      <c r="O37" s="132" t="s">
        <v>91</v>
      </c>
      <c r="P37" s="132"/>
      <c r="Q37" s="132"/>
      <c r="R37" s="132"/>
      <c r="S37" s="132"/>
      <c r="T37" s="131"/>
      <c r="U37" s="132" t="s">
        <v>90</v>
      </c>
      <c r="V37" s="132"/>
      <c r="W37" s="132"/>
      <c r="X37" s="132"/>
      <c r="Y37" s="132"/>
      <c r="Z37" s="133"/>
      <c r="AA37" s="134">
        <v>80</v>
      </c>
      <c r="AB37" s="135" t="s">
        <v>112</v>
      </c>
      <c r="AC37" s="10"/>
    </row>
    <row r="38" spans="1:29" x14ac:dyDescent="0.2">
      <c r="A38" s="133"/>
      <c r="B38" s="133"/>
      <c r="C38" s="134"/>
      <c r="D38" s="133"/>
      <c r="E38" s="133"/>
      <c r="F38" s="134"/>
      <c r="G38" s="133"/>
      <c r="H38" s="134"/>
      <c r="I38" s="133"/>
      <c r="J38" s="133" t="s">
        <v>183</v>
      </c>
      <c r="K38" s="133"/>
      <c r="L38" s="133"/>
      <c r="M38" s="133"/>
      <c r="N38" s="134"/>
      <c r="O38" s="132"/>
      <c r="P38" s="132"/>
      <c r="Q38" s="132"/>
      <c r="R38" s="132"/>
      <c r="S38" s="132"/>
      <c r="T38" s="131"/>
      <c r="U38" s="132"/>
      <c r="V38" s="132"/>
      <c r="W38" s="132"/>
      <c r="X38" s="132"/>
      <c r="Y38" s="132"/>
      <c r="Z38" s="133"/>
      <c r="AA38" s="134">
        <v>20</v>
      </c>
      <c r="AB38" s="135"/>
      <c r="AC38" s="10"/>
    </row>
    <row r="39" spans="1:29" x14ac:dyDescent="0.2">
      <c r="A39" s="133">
        <f t="shared" ref="A39" si="0">B37</f>
        <v>80</v>
      </c>
      <c r="B39" s="133">
        <f t="shared" ref="B39" si="1">B37+5</f>
        <v>85</v>
      </c>
      <c r="C39" s="134"/>
      <c r="D39" s="133">
        <f t="shared" ref="D39" si="2">E37</f>
        <v>24.38</v>
      </c>
      <c r="E39" s="133">
        <v>25.91</v>
      </c>
      <c r="F39" s="134"/>
      <c r="G39" s="133"/>
      <c r="H39" s="134"/>
      <c r="I39" s="133"/>
      <c r="J39" s="133" t="s">
        <v>49</v>
      </c>
      <c r="K39" s="133" t="s">
        <v>50</v>
      </c>
      <c r="L39" s="133" t="s">
        <v>51</v>
      </c>
      <c r="M39" s="133" t="s">
        <v>52</v>
      </c>
      <c r="N39" s="134"/>
      <c r="O39" s="132" t="s">
        <v>58</v>
      </c>
      <c r="P39" s="132" t="s">
        <v>97</v>
      </c>
      <c r="Q39" s="132"/>
      <c r="R39" s="132"/>
      <c r="S39" s="132"/>
      <c r="T39" s="131"/>
      <c r="U39" s="132" t="s">
        <v>90</v>
      </c>
      <c r="V39" s="132"/>
      <c r="W39" s="132"/>
      <c r="X39" s="132"/>
      <c r="Y39" s="132"/>
      <c r="Z39" s="133"/>
      <c r="AA39" s="134">
        <v>100</v>
      </c>
      <c r="AB39" s="135" t="s">
        <v>113</v>
      </c>
      <c r="AC39" s="10"/>
    </row>
    <row r="40" spans="1:29" x14ac:dyDescent="0.2">
      <c r="A40" s="133"/>
      <c r="B40" s="133"/>
      <c r="C40" s="134"/>
      <c r="D40" s="133"/>
      <c r="E40" s="133"/>
      <c r="F40" s="134"/>
      <c r="G40" s="133"/>
      <c r="H40" s="134"/>
      <c r="I40" s="133"/>
      <c r="J40" s="133"/>
      <c r="K40" s="133"/>
      <c r="L40" s="133"/>
      <c r="M40" s="133"/>
      <c r="N40" s="134"/>
      <c r="O40" s="132"/>
      <c r="P40" s="132"/>
      <c r="Q40" s="132"/>
      <c r="R40" s="132"/>
      <c r="S40" s="132"/>
      <c r="T40" s="131"/>
      <c r="U40" s="132"/>
      <c r="V40" s="132"/>
      <c r="W40" s="132"/>
      <c r="X40" s="132"/>
      <c r="Y40" s="132"/>
      <c r="Z40" s="133"/>
      <c r="AA40" s="134"/>
      <c r="AB40" s="130"/>
      <c r="AC40" s="10"/>
    </row>
    <row r="41" spans="1:29" ht="25.5" x14ac:dyDescent="0.2">
      <c r="A41" s="133">
        <f>B39</f>
        <v>85</v>
      </c>
      <c r="B41" s="133">
        <f>B39+5</f>
        <v>90</v>
      </c>
      <c r="C41" s="134"/>
      <c r="D41" s="133">
        <f>E39</f>
        <v>25.91</v>
      </c>
      <c r="E41" s="133">
        <v>27.43</v>
      </c>
      <c r="F41" s="134"/>
      <c r="G41" s="133"/>
      <c r="H41" s="134"/>
      <c r="I41" s="133"/>
      <c r="J41" s="133" t="s">
        <v>49</v>
      </c>
      <c r="K41" s="133" t="s">
        <v>50</v>
      </c>
      <c r="L41" s="133" t="s">
        <v>51</v>
      </c>
      <c r="M41" s="133" t="s">
        <v>52</v>
      </c>
      <c r="N41" s="134"/>
      <c r="O41" s="132" t="s">
        <v>54</v>
      </c>
      <c r="P41" s="132" t="s">
        <v>54</v>
      </c>
      <c r="Q41" s="132"/>
      <c r="R41" s="132"/>
      <c r="S41" s="132"/>
      <c r="T41" s="131"/>
      <c r="U41" s="132" t="s">
        <v>90</v>
      </c>
      <c r="V41" s="132"/>
      <c r="W41" s="132"/>
      <c r="X41" s="132"/>
      <c r="Y41" s="132"/>
      <c r="Z41" s="133"/>
      <c r="AA41" s="134">
        <v>80</v>
      </c>
      <c r="AB41" s="135" t="s">
        <v>114</v>
      </c>
      <c r="AC41" s="10"/>
    </row>
    <row r="42" spans="1:29" x14ac:dyDescent="0.2">
      <c r="A42" s="133"/>
      <c r="B42" s="133"/>
      <c r="C42" s="134"/>
      <c r="D42" s="133"/>
      <c r="E42" s="133"/>
      <c r="F42" s="134"/>
      <c r="G42" s="133"/>
      <c r="H42" s="134"/>
      <c r="I42" s="133"/>
      <c r="J42" s="133" t="s">
        <v>183</v>
      </c>
      <c r="K42" s="133"/>
      <c r="L42" s="133"/>
      <c r="M42" s="133"/>
      <c r="N42" s="134"/>
      <c r="O42" s="132"/>
      <c r="P42" s="132"/>
      <c r="Q42" s="132"/>
      <c r="R42" s="132"/>
      <c r="S42" s="132"/>
      <c r="T42" s="131"/>
      <c r="U42" s="132"/>
      <c r="V42" s="132"/>
      <c r="W42" s="132"/>
      <c r="X42" s="132"/>
      <c r="Y42" s="132"/>
      <c r="Z42" s="133"/>
      <c r="AA42" s="134">
        <v>20</v>
      </c>
      <c r="AB42" s="135"/>
      <c r="AC42" s="10"/>
    </row>
    <row r="43" spans="1:29" x14ac:dyDescent="0.2">
      <c r="A43" s="133">
        <f>B41</f>
        <v>90</v>
      </c>
      <c r="B43" s="133">
        <f>B41+5</f>
        <v>95</v>
      </c>
      <c r="C43" s="134"/>
      <c r="D43" s="133">
        <f>E41</f>
        <v>27.43</v>
      </c>
      <c r="E43" s="133">
        <v>28.96</v>
      </c>
      <c r="F43" s="134"/>
      <c r="G43" s="133"/>
      <c r="H43" s="134"/>
      <c r="I43" s="133"/>
      <c r="J43" s="133" t="s">
        <v>49</v>
      </c>
      <c r="K43" s="133" t="s">
        <v>50</v>
      </c>
      <c r="L43" s="133" t="s">
        <v>51</v>
      </c>
      <c r="M43" s="133" t="s">
        <v>52</v>
      </c>
      <c r="N43" s="134"/>
      <c r="O43" s="132" t="s">
        <v>54</v>
      </c>
      <c r="P43" s="132" t="s">
        <v>54</v>
      </c>
      <c r="Q43" s="132"/>
      <c r="R43" s="132"/>
      <c r="S43" s="132"/>
      <c r="T43" s="131"/>
      <c r="U43" s="132" t="s">
        <v>90</v>
      </c>
      <c r="V43" s="132"/>
      <c r="W43" s="132"/>
      <c r="X43" s="132"/>
      <c r="Y43" s="132"/>
      <c r="Z43" s="133"/>
      <c r="AA43" s="134">
        <v>95</v>
      </c>
      <c r="AB43" s="135" t="s">
        <v>106</v>
      </c>
      <c r="AC43" s="10"/>
    </row>
    <row r="44" spans="1:29" x14ac:dyDescent="0.2">
      <c r="A44" s="133"/>
      <c r="B44" s="133"/>
      <c r="C44" s="134"/>
      <c r="D44" s="133"/>
      <c r="E44" s="133"/>
      <c r="F44" s="134"/>
      <c r="G44" s="133"/>
      <c r="H44" s="134"/>
      <c r="I44" s="133"/>
      <c r="J44" s="133" t="s">
        <v>183</v>
      </c>
      <c r="K44" s="133"/>
      <c r="L44" s="133"/>
      <c r="M44" s="133"/>
      <c r="N44" s="134"/>
      <c r="O44" s="132"/>
      <c r="P44" s="132"/>
      <c r="Q44" s="132"/>
      <c r="R44" s="132"/>
      <c r="S44" s="132"/>
      <c r="T44" s="131"/>
      <c r="U44" s="132"/>
      <c r="V44" s="132"/>
      <c r="W44" s="132"/>
      <c r="X44" s="132"/>
      <c r="Y44" s="132"/>
      <c r="Z44" s="133"/>
      <c r="AA44" s="134">
        <v>5</v>
      </c>
      <c r="AB44" s="135"/>
      <c r="AC44" s="10"/>
    </row>
    <row r="45" spans="1:29" x14ac:dyDescent="0.2">
      <c r="A45" s="133">
        <f>B43</f>
        <v>95</v>
      </c>
      <c r="B45" s="133">
        <f>B43+5</f>
        <v>100</v>
      </c>
      <c r="C45" s="134"/>
      <c r="D45" s="133">
        <f>E43</f>
        <v>28.96</v>
      </c>
      <c r="E45" s="133">
        <v>30.48</v>
      </c>
      <c r="F45" s="134"/>
      <c r="G45" s="133"/>
      <c r="H45" s="134"/>
      <c r="I45" s="133"/>
      <c r="J45" s="133" t="s">
        <v>49</v>
      </c>
      <c r="K45" s="133" t="s">
        <v>50</v>
      </c>
      <c r="L45" s="133" t="s">
        <v>51</v>
      </c>
      <c r="M45" s="133" t="s">
        <v>52</v>
      </c>
      <c r="N45" s="134"/>
      <c r="O45" s="132"/>
      <c r="P45" s="132"/>
      <c r="Q45" s="132"/>
      <c r="R45" s="132"/>
      <c r="S45" s="132"/>
      <c r="T45" s="131"/>
      <c r="U45" s="132"/>
      <c r="V45" s="132"/>
      <c r="W45" s="132"/>
      <c r="X45" s="132"/>
      <c r="Y45" s="132"/>
      <c r="Z45" s="133"/>
      <c r="AA45" s="134">
        <v>100</v>
      </c>
      <c r="AB45" s="135" t="s">
        <v>115</v>
      </c>
      <c r="AC45" s="10"/>
    </row>
    <row r="46" spans="1:29" ht="25.5" x14ac:dyDescent="0.2">
      <c r="A46" s="133"/>
      <c r="B46" s="133"/>
      <c r="C46" s="134"/>
      <c r="D46" s="133"/>
      <c r="E46" s="133"/>
      <c r="F46" s="134"/>
      <c r="G46" s="133"/>
      <c r="H46" s="134"/>
      <c r="I46" s="133"/>
      <c r="J46" s="133"/>
      <c r="K46" s="133"/>
      <c r="L46" s="133" t="s">
        <v>53</v>
      </c>
      <c r="M46" s="133" t="s">
        <v>89</v>
      </c>
      <c r="N46" s="134"/>
      <c r="O46" s="132" t="s">
        <v>90</v>
      </c>
      <c r="P46" s="132" t="s">
        <v>93</v>
      </c>
      <c r="Q46" s="132"/>
      <c r="R46" s="132"/>
      <c r="S46" s="132"/>
      <c r="T46" s="131"/>
      <c r="U46" s="132" t="s">
        <v>90</v>
      </c>
      <c r="V46" s="132"/>
      <c r="W46" s="132"/>
      <c r="X46" s="132"/>
      <c r="Y46" s="132"/>
      <c r="Z46" s="133"/>
      <c r="AA46" s="134"/>
      <c r="AB46" s="135" t="s">
        <v>116</v>
      </c>
      <c r="AC46" s="10"/>
    </row>
    <row r="47" spans="1:29" x14ac:dyDescent="0.2">
      <c r="A47" s="133">
        <f>B45</f>
        <v>100</v>
      </c>
      <c r="B47" s="133">
        <f>B45+5</f>
        <v>105</v>
      </c>
      <c r="C47" s="134"/>
      <c r="D47" s="133">
        <f>E45</f>
        <v>30.48</v>
      </c>
      <c r="E47" s="133">
        <v>32</v>
      </c>
      <c r="F47" s="134"/>
      <c r="G47" s="133"/>
      <c r="H47" s="134"/>
      <c r="I47" s="133"/>
      <c r="J47" s="133" t="s">
        <v>49</v>
      </c>
      <c r="K47" s="133" t="s">
        <v>50</v>
      </c>
      <c r="L47" s="133" t="s">
        <v>51</v>
      </c>
      <c r="M47" s="133" t="s">
        <v>52</v>
      </c>
      <c r="N47" s="134"/>
      <c r="O47" s="132" t="s">
        <v>55</v>
      </c>
      <c r="P47" s="132" t="s">
        <v>54</v>
      </c>
      <c r="Q47" s="132"/>
      <c r="R47" s="132"/>
      <c r="S47" s="132"/>
      <c r="T47" s="131"/>
      <c r="U47" s="132" t="s">
        <v>56</v>
      </c>
      <c r="V47" s="132"/>
      <c r="W47" s="132"/>
      <c r="X47" s="132"/>
      <c r="Y47" s="132"/>
      <c r="Z47" s="133"/>
      <c r="AA47" s="134">
        <v>95</v>
      </c>
      <c r="AB47" s="135" t="s">
        <v>117</v>
      </c>
      <c r="AC47" s="10"/>
    </row>
    <row r="48" spans="1:29" x14ac:dyDescent="0.2">
      <c r="A48" s="133"/>
      <c r="B48" s="133"/>
      <c r="C48" s="134"/>
      <c r="D48" s="133"/>
      <c r="E48" s="133"/>
      <c r="F48" s="134"/>
      <c r="G48" s="133"/>
      <c r="H48" s="134"/>
      <c r="I48" s="133"/>
      <c r="J48" s="133" t="s">
        <v>183</v>
      </c>
      <c r="K48" s="133"/>
      <c r="L48" s="133"/>
      <c r="M48" s="133"/>
      <c r="N48" s="134"/>
      <c r="O48" s="132"/>
      <c r="P48" s="132"/>
      <c r="Q48" s="132"/>
      <c r="R48" s="132"/>
      <c r="S48" s="132"/>
      <c r="T48" s="131"/>
      <c r="U48" s="132"/>
      <c r="V48" s="132"/>
      <c r="W48" s="132"/>
      <c r="X48" s="132"/>
      <c r="Y48" s="132"/>
      <c r="Z48" s="133"/>
      <c r="AA48" s="134">
        <v>5</v>
      </c>
      <c r="AB48" s="135" t="s">
        <v>118</v>
      </c>
      <c r="AC48" s="10"/>
    </row>
    <row r="49" spans="1:29" ht="38.25" x14ac:dyDescent="0.2">
      <c r="A49" s="133">
        <f>B47</f>
        <v>105</v>
      </c>
      <c r="B49" s="133">
        <f>B47+5</f>
        <v>110</v>
      </c>
      <c r="C49" s="134"/>
      <c r="D49" s="133">
        <f>E47</f>
        <v>32</v>
      </c>
      <c r="E49" s="133">
        <v>33.53</v>
      </c>
      <c r="F49" s="134"/>
      <c r="G49" s="133"/>
      <c r="H49" s="134"/>
      <c r="I49" s="133"/>
      <c r="J49" s="133" t="s">
        <v>49</v>
      </c>
      <c r="K49" s="133" t="s">
        <v>50</v>
      </c>
      <c r="L49" s="133"/>
      <c r="M49" s="133"/>
      <c r="N49" s="134"/>
      <c r="O49" s="132"/>
      <c r="P49" s="132"/>
      <c r="Q49" s="132"/>
      <c r="R49" s="132"/>
      <c r="S49" s="132"/>
      <c r="T49" s="131"/>
      <c r="U49" s="132" t="s">
        <v>56</v>
      </c>
      <c r="V49" s="132"/>
      <c r="W49" s="132"/>
      <c r="X49" s="132"/>
      <c r="Y49" s="132"/>
      <c r="Z49" s="133"/>
      <c r="AA49" s="134">
        <v>90</v>
      </c>
      <c r="AB49" s="135" t="s">
        <v>119</v>
      </c>
      <c r="AC49" s="10"/>
    </row>
    <row r="50" spans="1:29" x14ac:dyDescent="0.2">
      <c r="A50" s="133"/>
      <c r="B50" s="133"/>
      <c r="C50" s="134"/>
      <c r="D50" s="133"/>
      <c r="E50" s="133"/>
      <c r="F50" s="134"/>
      <c r="G50" s="133"/>
      <c r="H50" s="134"/>
      <c r="I50" s="133"/>
      <c r="J50" s="133" t="s">
        <v>183</v>
      </c>
      <c r="K50" s="133"/>
      <c r="L50" s="133" t="s">
        <v>51</v>
      </c>
      <c r="M50" s="133" t="s">
        <v>52</v>
      </c>
      <c r="N50" s="134"/>
      <c r="O50" s="132" t="s">
        <v>58</v>
      </c>
      <c r="P50" s="132" t="s">
        <v>54</v>
      </c>
      <c r="Q50" s="132"/>
      <c r="R50" s="132"/>
      <c r="S50" s="132"/>
      <c r="T50" s="131"/>
      <c r="U50" s="132"/>
      <c r="V50" s="132"/>
      <c r="W50" s="132"/>
      <c r="X50" s="132"/>
      <c r="Y50" s="132"/>
      <c r="Z50" s="133"/>
      <c r="AA50" s="134">
        <v>10</v>
      </c>
      <c r="AB50" s="135"/>
      <c r="AC50" s="10"/>
    </row>
    <row r="51" spans="1:29" ht="38.25" x14ac:dyDescent="0.2">
      <c r="A51" s="133">
        <f>B49</f>
        <v>110</v>
      </c>
      <c r="B51" s="133">
        <f>B49+5</f>
        <v>115</v>
      </c>
      <c r="C51" s="134"/>
      <c r="D51" s="133">
        <f>E49</f>
        <v>33.53</v>
      </c>
      <c r="E51" s="133">
        <v>35.049999999999997</v>
      </c>
      <c r="F51" s="134"/>
      <c r="G51" s="133"/>
      <c r="H51" s="134"/>
      <c r="I51" s="133"/>
      <c r="J51" s="133" t="s">
        <v>49</v>
      </c>
      <c r="K51" s="133" t="s">
        <v>50</v>
      </c>
      <c r="L51" s="133"/>
      <c r="M51" s="133"/>
      <c r="N51" s="134"/>
      <c r="O51" s="132"/>
      <c r="P51" s="132"/>
      <c r="Q51" s="132"/>
      <c r="R51" s="132"/>
      <c r="S51" s="132"/>
      <c r="T51" s="131"/>
      <c r="U51" s="132" t="s">
        <v>56</v>
      </c>
      <c r="V51" s="132"/>
      <c r="W51" s="132"/>
      <c r="X51" s="132"/>
      <c r="Y51" s="132"/>
      <c r="Z51" s="133"/>
      <c r="AA51" s="134">
        <v>85</v>
      </c>
      <c r="AB51" s="135" t="s">
        <v>120</v>
      </c>
      <c r="AC51" s="10"/>
    </row>
    <row r="52" spans="1:29" x14ac:dyDescent="0.2">
      <c r="A52" s="133"/>
      <c r="B52" s="133"/>
      <c r="C52" s="134"/>
      <c r="D52" s="133"/>
      <c r="E52" s="133"/>
      <c r="F52" s="134"/>
      <c r="G52" s="133"/>
      <c r="H52" s="134"/>
      <c r="I52" s="133"/>
      <c r="J52" s="133" t="s">
        <v>183</v>
      </c>
      <c r="K52" s="133"/>
      <c r="L52" s="133" t="s">
        <v>77</v>
      </c>
      <c r="M52" s="133" t="s">
        <v>52</v>
      </c>
      <c r="N52" s="134"/>
      <c r="O52" s="132" t="s">
        <v>79</v>
      </c>
      <c r="P52" s="132" t="s">
        <v>54</v>
      </c>
      <c r="Q52" s="132"/>
      <c r="R52" s="132"/>
      <c r="S52" s="132"/>
      <c r="T52" s="131"/>
      <c r="U52" s="132"/>
      <c r="V52" s="132"/>
      <c r="W52" s="132"/>
      <c r="X52" s="132"/>
      <c r="Y52" s="132"/>
      <c r="Z52" s="133"/>
      <c r="AA52" s="134">
        <v>15</v>
      </c>
      <c r="AB52" s="135"/>
      <c r="AC52" s="10"/>
    </row>
    <row r="53" spans="1:29" ht="25.5" x14ac:dyDescent="0.2">
      <c r="A53" s="133">
        <f>B51</f>
        <v>115</v>
      </c>
      <c r="B53" s="133">
        <f>B51+5</f>
        <v>120</v>
      </c>
      <c r="C53" s="134"/>
      <c r="D53" s="133">
        <f>E51</f>
        <v>35.049999999999997</v>
      </c>
      <c r="E53" s="133">
        <v>36.58</v>
      </c>
      <c r="F53" s="134"/>
      <c r="G53" s="133"/>
      <c r="H53" s="134"/>
      <c r="I53" s="133"/>
      <c r="J53" s="133" t="s">
        <v>49</v>
      </c>
      <c r="K53" s="133" t="s">
        <v>50</v>
      </c>
      <c r="L53" s="133" t="s">
        <v>51</v>
      </c>
      <c r="M53" s="133" t="s">
        <v>94</v>
      </c>
      <c r="N53" s="134"/>
      <c r="O53" s="132"/>
      <c r="P53" s="132"/>
      <c r="Q53" s="132"/>
      <c r="R53" s="132"/>
      <c r="S53" s="132"/>
      <c r="T53" s="131"/>
      <c r="U53" s="132" t="s">
        <v>56</v>
      </c>
      <c r="V53" s="132"/>
      <c r="W53" s="132"/>
      <c r="X53" s="132"/>
      <c r="Y53" s="132"/>
      <c r="Z53" s="133"/>
      <c r="AA53" s="134">
        <v>90</v>
      </c>
      <c r="AB53" s="135" t="s">
        <v>121</v>
      </c>
      <c r="AC53" s="10"/>
    </row>
    <row r="54" spans="1:29" x14ac:dyDescent="0.2">
      <c r="A54" s="133"/>
      <c r="B54" s="133"/>
      <c r="C54" s="134"/>
      <c r="D54" s="133"/>
      <c r="E54" s="133"/>
      <c r="F54" s="134"/>
      <c r="G54" s="133"/>
      <c r="H54" s="134"/>
      <c r="I54" s="133"/>
      <c r="J54" s="133" t="s">
        <v>183</v>
      </c>
      <c r="K54" s="133"/>
      <c r="L54" s="133" t="s">
        <v>51</v>
      </c>
      <c r="M54" s="133" t="s">
        <v>95</v>
      </c>
      <c r="N54" s="134"/>
      <c r="O54" s="132" t="s">
        <v>58</v>
      </c>
      <c r="P54" s="132" t="s">
        <v>54</v>
      </c>
      <c r="Q54" s="132" t="s">
        <v>55</v>
      </c>
      <c r="R54" s="132"/>
      <c r="S54" s="132"/>
      <c r="T54" s="131"/>
      <c r="U54" s="132"/>
      <c r="V54" s="132"/>
      <c r="W54" s="132"/>
      <c r="X54" s="132"/>
      <c r="Y54" s="132"/>
      <c r="Z54" s="133"/>
      <c r="AA54" s="134">
        <v>10</v>
      </c>
      <c r="AB54" s="135" t="s">
        <v>82</v>
      </c>
      <c r="AC54" s="10"/>
    </row>
    <row r="55" spans="1:29" ht="38.25" x14ac:dyDescent="0.2">
      <c r="A55" s="133">
        <f>B53</f>
        <v>120</v>
      </c>
      <c r="B55" s="133">
        <f>B53+5</f>
        <v>125</v>
      </c>
      <c r="C55" s="134"/>
      <c r="D55" s="133">
        <f>E53</f>
        <v>36.58</v>
      </c>
      <c r="E55" s="133">
        <v>38.1</v>
      </c>
      <c r="F55" s="134"/>
      <c r="G55" s="133"/>
      <c r="H55" s="134"/>
      <c r="I55" s="133"/>
      <c r="J55" s="133" t="s">
        <v>49</v>
      </c>
      <c r="K55" s="133" t="s">
        <v>50</v>
      </c>
      <c r="L55" s="133" t="s">
        <v>51</v>
      </c>
      <c r="M55" s="133" t="s">
        <v>96</v>
      </c>
      <c r="N55" s="134"/>
      <c r="O55" s="132"/>
      <c r="P55" s="132"/>
      <c r="Q55" s="132" t="s">
        <v>56</v>
      </c>
      <c r="R55" s="132"/>
      <c r="S55" s="132"/>
      <c r="T55" s="131"/>
      <c r="U55" s="132" t="s">
        <v>56</v>
      </c>
      <c r="V55" s="132"/>
      <c r="W55" s="132"/>
      <c r="X55" s="132"/>
      <c r="Y55" s="132"/>
      <c r="Z55" s="133"/>
      <c r="AA55" s="134">
        <v>95</v>
      </c>
      <c r="AB55" s="135" t="s">
        <v>122</v>
      </c>
      <c r="AC55" s="10"/>
    </row>
    <row r="56" spans="1:29" x14ac:dyDescent="0.2">
      <c r="A56" s="133"/>
      <c r="B56" s="133"/>
      <c r="C56" s="134"/>
      <c r="D56" s="133"/>
      <c r="E56" s="133"/>
      <c r="F56" s="134"/>
      <c r="G56" s="133"/>
      <c r="H56" s="134"/>
      <c r="I56" s="133"/>
      <c r="J56" s="133" t="s">
        <v>183</v>
      </c>
      <c r="K56" s="133"/>
      <c r="L56" s="133" t="s">
        <v>77</v>
      </c>
      <c r="M56" s="133" t="s">
        <v>52</v>
      </c>
      <c r="N56" s="134"/>
      <c r="O56" s="132" t="s">
        <v>55</v>
      </c>
      <c r="P56" s="132" t="s">
        <v>91</v>
      </c>
      <c r="Q56" s="132"/>
      <c r="R56" s="132"/>
      <c r="S56" s="132"/>
      <c r="T56" s="131"/>
      <c r="U56" s="132" t="s">
        <v>56</v>
      </c>
      <c r="V56" s="132"/>
      <c r="W56" s="132"/>
      <c r="X56" s="132"/>
      <c r="Y56" s="132"/>
      <c r="Z56" s="133"/>
      <c r="AA56" s="134">
        <v>5</v>
      </c>
      <c r="AB56" s="130"/>
      <c r="AC56" s="10"/>
    </row>
    <row r="57" spans="1:29" ht="38.25" x14ac:dyDescent="0.2">
      <c r="A57" s="133">
        <f>B55</f>
        <v>125</v>
      </c>
      <c r="B57" s="133">
        <f>B55+5</f>
        <v>130</v>
      </c>
      <c r="C57" s="134"/>
      <c r="D57" s="133">
        <f>E55</f>
        <v>38.1</v>
      </c>
      <c r="E57" s="133">
        <v>39.619999999999997</v>
      </c>
      <c r="F57" s="134"/>
      <c r="G57" s="133"/>
      <c r="H57" s="134"/>
      <c r="I57" s="133"/>
      <c r="J57" s="133" t="s">
        <v>49</v>
      </c>
      <c r="K57" s="133" t="s">
        <v>50</v>
      </c>
      <c r="L57" s="133"/>
      <c r="M57" s="133"/>
      <c r="N57" s="134"/>
      <c r="O57" s="132"/>
      <c r="P57" s="132"/>
      <c r="Q57" s="132" t="s">
        <v>78</v>
      </c>
      <c r="R57" s="132"/>
      <c r="S57" s="132"/>
      <c r="T57" s="131"/>
      <c r="U57" s="132"/>
      <c r="V57" s="132"/>
      <c r="W57" s="132"/>
      <c r="X57" s="132"/>
      <c r="Y57" s="132"/>
      <c r="Z57" s="133"/>
      <c r="AA57" s="134">
        <v>100</v>
      </c>
      <c r="AB57" s="135" t="s">
        <v>123</v>
      </c>
      <c r="AC57" s="10"/>
    </row>
    <row r="58" spans="1:29" x14ac:dyDescent="0.2">
      <c r="A58" s="133"/>
      <c r="B58" s="133"/>
      <c r="C58" s="134"/>
      <c r="D58" s="133"/>
      <c r="E58" s="133"/>
      <c r="F58" s="134"/>
      <c r="G58" s="133"/>
      <c r="H58" s="134"/>
      <c r="I58" s="133"/>
      <c r="J58" s="133"/>
      <c r="K58" s="133"/>
      <c r="L58" s="133" t="s">
        <v>77</v>
      </c>
      <c r="M58" s="133" t="s">
        <v>52</v>
      </c>
      <c r="N58" s="134"/>
      <c r="O58" s="132" t="s">
        <v>55</v>
      </c>
      <c r="P58" s="132" t="s">
        <v>54</v>
      </c>
      <c r="Q58" s="132"/>
      <c r="R58" s="132"/>
      <c r="S58" s="132"/>
      <c r="T58" s="131"/>
      <c r="U58" s="132" t="s">
        <v>56</v>
      </c>
      <c r="V58" s="132"/>
      <c r="W58" s="132"/>
      <c r="X58" s="132"/>
      <c r="Y58" s="132"/>
      <c r="Z58" s="133"/>
      <c r="AA58" s="134"/>
      <c r="AB58" s="130"/>
      <c r="AC58" s="10"/>
    </row>
    <row r="59" spans="1:29" ht="51" x14ac:dyDescent="0.2">
      <c r="A59" s="133">
        <f>B57</f>
        <v>130</v>
      </c>
      <c r="B59" s="133">
        <f>B57+5</f>
        <v>135</v>
      </c>
      <c r="C59" s="134"/>
      <c r="D59" s="133">
        <f>E57</f>
        <v>39.619999999999997</v>
      </c>
      <c r="E59" s="133">
        <v>41.15</v>
      </c>
      <c r="F59" s="134"/>
      <c r="G59" s="133"/>
      <c r="H59" s="134"/>
      <c r="I59" s="133"/>
      <c r="J59" s="133" t="s">
        <v>49</v>
      </c>
      <c r="K59" s="133" t="s">
        <v>50</v>
      </c>
      <c r="L59" s="133"/>
      <c r="M59" s="133"/>
      <c r="N59" s="134"/>
      <c r="O59" s="132"/>
      <c r="P59" s="132"/>
      <c r="Q59" s="132"/>
      <c r="R59" s="132"/>
      <c r="S59" s="132"/>
      <c r="T59" s="131"/>
      <c r="U59" s="132"/>
      <c r="V59" s="132"/>
      <c r="W59" s="132"/>
      <c r="X59" s="132"/>
      <c r="Y59" s="132"/>
      <c r="Z59" s="133"/>
      <c r="AA59" s="134">
        <v>100</v>
      </c>
      <c r="AB59" s="135" t="s">
        <v>124</v>
      </c>
      <c r="AC59" s="10"/>
    </row>
    <row r="60" spans="1:29" x14ac:dyDescent="0.2">
      <c r="A60" s="133"/>
      <c r="B60" s="133"/>
      <c r="C60" s="134"/>
      <c r="D60" s="133"/>
      <c r="E60" s="133"/>
      <c r="F60" s="134"/>
      <c r="G60" s="133"/>
      <c r="H60" s="134"/>
      <c r="I60" s="133"/>
      <c r="J60" s="133"/>
      <c r="K60" s="133"/>
      <c r="L60" s="133" t="s">
        <v>77</v>
      </c>
      <c r="M60" s="133" t="s">
        <v>52</v>
      </c>
      <c r="N60" s="134"/>
      <c r="O60" s="132" t="s">
        <v>55</v>
      </c>
      <c r="P60" s="132" t="s">
        <v>54</v>
      </c>
      <c r="Q60" s="132"/>
      <c r="R60" s="132"/>
      <c r="S60" s="132"/>
      <c r="T60" s="131"/>
      <c r="U60" s="132" t="s">
        <v>56</v>
      </c>
      <c r="V60" s="132"/>
      <c r="W60" s="132"/>
      <c r="X60" s="132"/>
      <c r="Y60" s="132"/>
      <c r="Z60" s="133"/>
      <c r="AA60" s="134"/>
      <c r="AB60" s="130"/>
      <c r="AC60" s="10"/>
    </row>
    <row r="61" spans="1:29" ht="38.25" x14ac:dyDescent="0.2">
      <c r="A61" s="133">
        <f>B59</f>
        <v>135</v>
      </c>
      <c r="B61" s="133">
        <f>B59+5</f>
        <v>140</v>
      </c>
      <c r="C61" s="134"/>
      <c r="D61" s="133">
        <f>E59</f>
        <v>41.15</v>
      </c>
      <c r="E61" s="133">
        <v>42.67</v>
      </c>
      <c r="F61" s="134"/>
      <c r="G61" s="133"/>
      <c r="H61" s="134"/>
      <c r="I61" s="133"/>
      <c r="J61" s="133" t="s">
        <v>49</v>
      </c>
      <c r="K61" s="133" t="s">
        <v>50</v>
      </c>
      <c r="L61" s="133" t="s">
        <v>77</v>
      </c>
      <c r="M61" s="133" t="s">
        <v>52</v>
      </c>
      <c r="N61" s="134"/>
      <c r="O61" s="132" t="s">
        <v>55</v>
      </c>
      <c r="P61" s="132" t="s">
        <v>91</v>
      </c>
      <c r="Q61" s="132"/>
      <c r="R61" s="132"/>
      <c r="S61" s="132"/>
      <c r="T61" s="131"/>
      <c r="U61" s="132" t="s">
        <v>56</v>
      </c>
      <c r="V61" s="132"/>
      <c r="W61" s="132"/>
      <c r="X61" s="132"/>
      <c r="Y61" s="132"/>
      <c r="Z61" s="133"/>
      <c r="AA61" s="134">
        <v>85</v>
      </c>
      <c r="AB61" s="135" t="s">
        <v>125</v>
      </c>
      <c r="AC61" s="10"/>
    </row>
    <row r="62" spans="1:29" x14ac:dyDescent="0.2">
      <c r="A62" s="133"/>
      <c r="B62" s="133"/>
      <c r="C62" s="134"/>
      <c r="D62" s="133"/>
      <c r="E62" s="133"/>
      <c r="F62" s="134"/>
      <c r="G62" s="133"/>
      <c r="H62" s="134"/>
      <c r="I62" s="133"/>
      <c r="J62" s="133" t="s">
        <v>183</v>
      </c>
      <c r="K62" s="133"/>
      <c r="L62" s="133"/>
      <c r="M62" s="133"/>
      <c r="N62" s="134"/>
      <c r="O62" s="132"/>
      <c r="P62" s="132"/>
      <c r="Q62" s="132"/>
      <c r="R62" s="132"/>
      <c r="S62" s="132"/>
      <c r="T62" s="131"/>
      <c r="U62" s="132"/>
      <c r="V62" s="132"/>
      <c r="W62" s="132"/>
      <c r="X62" s="132"/>
      <c r="Y62" s="132"/>
      <c r="Z62" s="133"/>
      <c r="AA62" s="134">
        <v>15</v>
      </c>
      <c r="AB62" s="130"/>
      <c r="AC62" s="10"/>
    </row>
    <row r="63" spans="1:29" ht="25.5" x14ac:dyDescent="0.2">
      <c r="A63" s="133">
        <f>B61</f>
        <v>140</v>
      </c>
      <c r="B63" s="133">
        <f>B61+5</f>
        <v>145</v>
      </c>
      <c r="C63" s="134"/>
      <c r="D63" s="133">
        <f>E61</f>
        <v>42.67</v>
      </c>
      <c r="E63" s="133">
        <v>44.2</v>
      </c>
      <c r="F63" s="134"/>
      <c r="G63" s="133"/>
      <c r="H63" s="134"/>
      <c r="I63" s="133"/>
      <c r="J63" s="133" t="s">
        <v>49</v>
      </c>
      <c r="K63" s="133" t="s">
        <v>50</v>
      </c>
      <c r="L63" s="133" t="s">
        <v>77</v>
      </c>
      <c r="M63" s="133" t="s">
        <v>98</v>
      </c>
      <c r="N63" s="134"/>
      <c r="O63" s="132" t="s">
        <v>55</v>
      </c>
      <c r="P63" s="132" t="s">
        <v>54</v>
      </c>
      <c r="Q63" s="132" t="s">
        <v>57</v>
      </c>
      <c r="R63" s="132"/>
      <c r="S63" s="132"/>
      <c r="T63" s="131"/>
      <c r="U63" s="132" t="s">
        <v>56</v>
      </c>
      <c r="V63" s="132"/>
      <c r="W63" s="132"/>
      <c r="X63" s="132"/>
      <c r="Y63" s="132"/>
      <c r="Z63" s="133"/>
      <c r="AA63" s="134">
        <v>100</v>
      </c>
      <c r="AB63" s="135" t="s">
        <v>126</v>
      </c>
      <c r="AC63" s="10"/>
    </row>
    <row r="64" spans="1:29" x14ac:dyDescent="0.2">
      <c r="A64" s="133"/>
      <c r="B64" s="133"/>
      <c r="C64" s="134"/>
      <c r="D64" s="133"/>
      <c r="E64" s="133"/>
      <c r="F64" s="134"/>
      <c r="G64" s="133"/>
      <c r="H64" s="134"/>
      <c r="I64" s="133"/>
      <c r="J64" s="133"/>
      <c r="K64" s="133"/>
      <c r="L64" s="133"/>
      <c r="M64" s="133"/>
      <c r="N64" s="134"/>
      <c r="O64" s="132"/>
      <c r="P64" s="132"/>
      <c r="Q64" s="132"/>
      <c r="R64" s="132"/>
      <c r="S64" s="132"/>
      <c r="T64" s="131"/>
      <c r="U64" s="132"/>
      <c r="V64" s="132"/>
      <c r="W64" s="132"/>
      <c r="X64" s="132"/>
      <c r="Y64" s="132"/>
      <c r="Z64" s="133"/>
      <c r="AA64" s="134"/>
      <c r="AB64" s="135"/>
      <c r="AC64" s="10"/>
    </row>
    <row r="65" spans="1:29" ht="25.5" x14ac:dyDescent="0.2">
      <c r="A65" s="133">
        <f>B63</f>
        <v>145</v>
      </c>
      <c r="B65" s="133">
        <f>B63+5</f>
        <v>150</v>
      </c>
      <c r="C65" s="134"/>
      <c r="D65" s="133">
        <f>E63</f>
        <v>44.2</v>
      </c>
      <c r="E65" s="133">
        <v>45.72</v>
      </c>
      <c r="F65" s="134"/>
      <c r="G65" s="133"/>
      <c r="H65" s="134"/>
      <c r="I65" s="133"/>
      <c r="J65" s="133" t="s">
        <v>49</v>
      </c>
      <c r="K65" s="133" t="s">
        <v>50</v>
      </c>
      <c r="L65" s="133" t="s">
        <v>53</v>
      </c>
      <c r="M65" s="133" t="s">
        <v>95</v>
      </c>
      <c r="N65" s="134"/>
      <c r="O65" s="132"/>
      <c r="P65" s="132" t="s">
        <v>54</v>
      </c>
      <c r="Q65" s="132" t="s">
        <v>56</v>
      </c>
      <c r="R65" s="132"/>
      <c r="S65" s="132" t="s">
        <v>56</v>
      </c>
      <c r="T65" s="131"/>
      <c r="U65" s="132" t="s">
        <v>56</v>
      </c>
      <c r="V65" s="132"/>
      <c r="W65" s="132"/>
      <c r="X65" s="132"/>
      <c r="Y65" s="132"/>
      <c r="Z65" s="133"/>
      <c r="AA65" s="134">
        <v>85</v>
      </c>
      <c r="AB65" s="135" t="s">
        <v>127</v>
      </c>
      <c r="AC65" s="10"/>
    </row>
    <row r="66" spans="1:29" x14ac:dyDescent="0.2">
      <c r="A66" s="133"/>
      <c r="B66" s="133"/>
      <c r="C66" s="134"/>
      <c r="D66" s="133"/>
      <c r="E66" s="133"/>
      <c r="F66" s="134"/>
      <c r="G66" s="133"/>
      <c r="H66" s="134"/>
      <c r="I66" s="133"/>
      <c r="J66" s="133" t="s">
        <v>183</v>
      </c>
      <c r="K66" s="133"/>
      <c r="L66" s="133"/>
      <c r="M66" s="133"/>
      <c r="N66" s="134"/>
      <c r="O66" s="132"/>
      <c r="P66" s="132"/>
      <c r="Q66" s="132"/>
      <c r="R66" s="132"/>
      <c r="S66" s="132"/>
      <c r="T66" s="131"/>
      <c r="U66" s="132"/>
      <c r="V66" s="132"/>
      <c r="W66" s="132"/>
      <c r="X66" s="132"/>
      <c r="Y66" s="132"/>
      <c r="Z66" s="133"/>
      <c r="AA66" s="134">
        <v>15</v>
      </c>
      <c r="AB66" s="135"/>
      <c r="AC66" s="10"/>
    </row>
    <row r="67" spans="1:29" ht="25.5" x14ac:dyDescent="0.2">
      <c r="A67" s="133">
        <f>B65</f>
        <v>150</v>
      </c>
      <c r="B67" s="133">
        <f>B65+5</f>
        <v>155</v>
      </c>
      <c r="C67" s="134"/>
      <c r="D67" s="133">
        <f>E65</f>
        <v>45.72</v>
      </c>
      <c r="E67" s="133">
        <v>47.24</v>
      </c>
      <c r="F67" s="134"/>
      <c r="G67" s="133"/>
      <c r="H67" s="134"/>
      <c r="I67" s="133"/>
      <c r="J67" s="133" t="s">
        <v>49</v>
      </c>
      <c r="K67" s="133" t="s">
        <v>50</v>
      </c>
      <c r="L67" s="133" t="s">
        <v>53</v>
      </c>
      <c r="M67" s="133" t="s">
        <v>95</v>
      </c>
      <c r="N67" s="134"/>
      <c r="O67" s="132"/>
      <c r="P67" s="132" t="s">
        <v>54</v>
      </c>
      <c r="Q67" s="132" t="s">
        <v>56</v>
      </c>
      <c r="R67" s="132"/>
      <c r="S67" s="132" t="s">
        <v>56</v>
      </c>
      <c r="T67" s="131"/>
      <c r="U67" s="132" t="s">
        <v>56</v>
      </c>
      <c r="V67" s="132"/>
      <c r="W67" s="132"/>
      <c r="X67" s="132"/>
      <c r="Y67" s="132"/>
      <c r="Z67" s="133"/>
      <c r="AA67" s="134">
        <v>95</v>
      </c>
      <c r="AB67" s="135" t="s">
        <v>128</v>
      </c>
      <c r="AC67" s="10"/>
    </row>
    <row r="68" spans="1:29" x14ac:dyDescent="0.2">
      <c r="A68" s="133"/>
      <c r="B68" s="133"/>
      <c r="C68" s="134"/>
      <c r="D68" s="133"/>
      <c r="E68" s="133"/>
      <c r="F68" s="134"/>
      <c r="G68" s="133"/>
      <c r="H68" s="134"/>
      <c r="I68" s="133"/>
      <c r="J68" s="133" t="s">
        <v>183</v>
      </c>
      <c r="K68" s="133"/>
      <c r="L68" s="133"/>
      <c r="M68" s="133"/>
      <c r="N68" s="134"/>
      <c r="O68" s="132"/>
      <c r="P68" s="132"/>
      <c r="Q68" s="132"/>
      <c r="R68" s="132"/>
      <c r="S68" s="132"/>
      <c r="T68" s="131"/>
      <c r="U68" s="132"/>
      <c r="V68" s="132"/>
      <c r="W68" s="132"/>
      <c r="X68" s="132"/>
      <c r="Y68" s="132"/>
      <c r="Z68" s="133"/>
      <c r="AA68" s="134">
        <v>5</v>
      </c>
      <c r="AB68" s="135"/>
      <c r="AC68" s="10"/>
    </row>
    <row r="69" spans="1:29" ht="25.5" x14ac:dyDescent="0.2">
      <c r="A69" s="133">
        <f>B67</f>
        <v>155</v>
      </c>
      <c r="B69" s="133">
        <f>B67+5</f>
        <v>160</v>
      </c>
      <c r="C69" s="134"/>
      <c r="D69" s="133">
        <f>E67</f>
        <v>47.24</v>
      </c>
      <c r="E69" s="133">
        <v>48.77</v>
      </c>
      <c r="F69" s="134"/>
      <c r="G69" s="133"/>
      <c r="H69" s="134"/>
      <c r="I69" s="133"/>
      <c r="J69" s="133" t="s">
        <v>49</v>
      </c>
      <c r="K69" s="133" t="s">
        <v>50</v>
      </c>
      <c r="L69" s="133" t="s">
        <v>53</v>
      </c>
      <c r="M69" s="133" t="s">
        <v>52</v>
      </c>
      <c r="N69" s="134"/>
      <c r="O69" s="132" t="s">
        <v>55</v>
      </c>
      <c r="P69" s="132" t="s">
        <v>97</v>
      </c>
      <c r="Q69" s="132"/>
      <c r="R69" s="132"/>
      <c r="S69" s="132"/>
      <c r="T69" s="131"/>
      <c r="U69" s="132" t="s">
        <v>78</v>
      </c>
      <c r="V69" s="132"/>
      <c r="W69" s="132"/>
      <c r="X69" s="132"/>
      <c r="Y69" s="132"/>
      <c r="Z69" s="133"/>
      <c r="AA69" s="134">
        <v>90</v>
      </c>
      <c r="AB69" s="135" t="s">
        <v>129</v>
      </c>
      <c r="AC69" s="10"/>
    </row>
    <row r="70" spans="1:29" x14ac:dyDescent="0.2">
      <c r="A70" s="133"/>
      <c r="B70" s="133"/>
      <c r="C70" s="134"/>
      <c r="D70" s="133"/>
      <c r="E70" s="133"/>
      <c r="F70" s="134"/>
      <c r="G70" s="133"/>
      <c r="H70" s="134"/>
      <c r="I70" s="133"/>
      <c r="J70" s="133" t="s">
        <v>183</v>
      </c>
      <c r="K70" s="133"/>
      <c r="L70" s="133"/>
      <c r="M70" s="133"/>
      <c r="N70" s="134"/>
      <c r="O70" s="132"/>
      <c r="P70" s="132"/>
      <c r="Q70" s="132"/>
      <c r="R70" s="132"/>
      <c r="S70" s="132"/>
      <c r="T70" s="131"/>
      <c r="U70" s="132"/>
      <c r="V70" s="132"/>
      <c r="W70" s="132"/>
      <c r="X70" s="132"/>
      <c r="Y70" s="132"/>
      <c r="Z70" s="133"/>
      <c r="AA70" s="134">
        <v>10</v>
      </c>
      <c r="AB70" s="135"/>
      <c r="AC70" s="10"/>
    </row>
    <row r="71" spans="1:29" ht="25.5" x14ac:dyDescent="0.2">
      <c r="A71" s="133">
        <f>B69</f>
        <v>160</v>
      </c>
      <c r="B71" s="133">
        <f>B69+5</f>
        <v>165</v>
      </c>
      <c r="C71" s="134"/>
      <c r="D71" s="133">
        <f>E69</f>
        <v>48.77</v>
      </c>
      <c r="E71" s="133">
        <v>50.29</v>
      </c>
      <c r="F71" s="134"/>
      <c r="G71" s="133"/>
      <c r="H71" s="134"/>
      <c r="I71" s="133"/>
      <c r="J71" s="133" t="s">
        <v>49</v>
      </c>
      <c r="K71" s="133" t="s">
        <v>50</v>
      </c>
      <c r="L71" s="133" t="s">
        <v>53</v>
      </c>
      <c r="M71" s="133" t="s">
        <v>52</v>
      </c>
      <c r="N71" s="134"/>
      <c r="O71" s="132" t="s">
        <v>57</v>
      </c>
      <c r="P71" s="132" t="s">
        <v>54</v>
      </c>
      <c r="Q71" s="132"/>
      <c r="R71" s="132"/>
      <c r="S71" s="132"/>
      <c r="T71" s="131"/>
      <c r="U71" s="132" t="s">
        <v>90</v>
      </c>
      <c r="V71" s="132"/>
      <c r="W71" s="132"/>
      <c r="X71" s="132"/>
      <c r="Y71" s="132"/>
      <c r="Z71" s="133"/>
      <c r="AA71" s="134">
        <v>95</v>
      </c>
      <c r="AB71" s="135" t="s">
        <v>130</v>
      </c>
      <c r="AC71" s="10"/>
    </row>
    <row r="72" spans="1:29" x14ac:dyDescent="0.2">
      <c r="A72" s="133"/>
      <c r="B72" s="133"/>
      <c r="C72" s="134"/>
      <c r="D72" s="133"/>
      <c r="E72" s="133"/>
      <c r="F72" s="134"/>
      <c r="G72" s="133"/>
      <c r="H72" s="134"/>
      <c r="I72" s="133"/>
      <c r="J72" s="133" t="s">
        <v>183</v>
      </c>
      <c r="K72" s="133"/>
      <c r="L72" s="133"/>
      <c r="M72" s="133"/>
      <c r="N72" s="134"/>
      <c r="O72" s="132"/>
      <c r="P72" s="132"/>
      <c r="Q72" s="132"/>
      <c r="R72" s="132"/>
      <c r="S72" s="132"/>
      <c r="T72" s="131"/>
      <c r="U72" s="132"/>
      <c r="V72" s="132"/>
      <c r="W72" s="132"/>
      <c r="X72" s="132"/>
      <c r="Y72" s="132"/>
      <c r="Z72" s="133"/>
      <c r="AA72" s="134">
        <v>5</v>
      </c>
      <c r="AB72" s="135"/>
      <c r="AC72" s="10"/>
    </row>
    <row r="73" spans="1:29" x14ac:dyDescent="0.2">
      <c r="A73" s="133">
        <f>B71</f>
        <v>165</v>
      </c>
      <c r="B73" s="133">
        <f>B71+5</f>
        <v>170</v>
      </c>
      <c r="C73" s="134"/>
      <c r="D73" s="133">
        <f>E71</f>
        <v>50.29</v>
      </c>
      <c r="E73" s="133">
        <v>51.82</v>
      </c>
      <c r="F73" s="134"/>
      <c r="G73" s="133"/>
      <c r="H73" s="134"/>
      <c r="I73" s="133"/>
      <c r="J73" s="133" t="s">
        <v>49</v>
      </c>
      <c r="K73" s="133" t="s">
        <v>50</v>
      </c>
      <c r="L73" s="133" t="s">
        <v>77</v>
      </c>
      <c r="M73" s="133" t="s">
        <v>52</v>
      </c>
      <c r="N73" s="134"/>
      <c r="O73" s="132" t="s">
        <v>55</v>
      </c>
      <c r="P73" s="132" t="s">
        <v>54</v>
      </c>
      <c r="Q73" s="132"/>
      <c r="R73" s="132"/>
      <c r="S73" s="132"/>
      <c r="T73" s="131"/>
      <c r="U73" s="132" t="s">
        <v>56</v>
      </c>
      <c r="V73" s="132"/>
      <c r="W73" s="132"/>
      <c r="X73" s="132"/>
      <c r="Y73" s="132"/>
      <c r="Z73" s="133"/>
      <c r="AA73" s="134">
        <v>100</v>
      </c>
      <c r="AB73" s="135" t="s">
        <v>83</v>
      </c>
      <c r="AC73" s="10"/>
    </row>
    <row r="74" spans="1:29" x14ac:dyDescent="0.2">
      <c r="A74" s="133"/>
      <c r="B74" s="133"/>
      <c r="C74" s="134"/>
      <c r="D74" s="133"/>
      <c r="E74" s="133"/>
      <c r="F74" s="134"/>
      <c r="G74" s="133"/>
      <c r="H74" s="134"/>
      <c r="I74" s="133"/>
      <c r="J74" s="133"/>
      <c r="K74" s="133"/>
      <c r="L74" s="133"/>
      <c r="M74" s="133"/>
      <c r="N74" s="134"/>
      <c r="O74" s="132"/>
      <c r="P74" s="132"/>
      <c r="Q74" s="132"/>
      <c r="R74" s="132"/>
      <c r="S74" s="132"/>
      <c r="T74" s="131"/>
      <c r="U74" s="132"/>
      <c r="V74" s="132"/>
      <c r="W74" s="132"/>
      <c r="X74" s="132"/>
      <c r="Y74" s="132"/>
      <c r="Z74" s="133"/>
      <c r="AA74" s="134"/>
      <c r="AB74" s="135"/>
      <c r="AC74" s="10"/>
    </row>
    <row r="75" spans="1:29" ht="25.5" x14ac:dyDescent="0.2">
      <c r="A75" s="133">
        <f>B73</f>
        <v>170</v>
      </c>
      <c r="B75" s="133">
        <f>B73+5</f>
        <v>175</v>
      </c>
      <c r="C75" s="134"/>
      <c r="D75" s="133">
        <f>E73</f>
        <v>51.82</v>
      </c>
      <c r="E75" s="133">
        <v>53.34</v>
      </c>
      <c r="F75" s="134"/>
      <c r="G75" s="133"/>
      <c r="H75" s="134"/>
      <c r="I75" s="133"/>
      <c r="J75" s="133" t="s">
        <v>49</v>
      </c>
      <c r="K75" s="133" t="s">
        <v>50</v>
      </c>
      <c r="L75" s="133" t="s">
        <v>77</v>
      </c>
      <c r="M75" s="133" t="s">
        <v>52</v>
      </c>
      <c r="N75" s="134"/>
      <c r="O75" s="132" t="s">
        <v>55</v>
      </c>
      <c r="P75" s="132" t="s">
        <v>54</v>
      </c>
      <c r="Q75" s="132"/>
      <c r="R75" s="132"/>
      <c r="S75" s="132"/>
      <c r="T75" s="131"/>
      <c r="U75" s="132" t="s">
        <v>90</v>
      </c>
      <c r="V75" s="132"/>
      <c r="W75" s="132"/>
      <c r="X75" s="132"/>
      <c r="Y75" s="132"/>
      <c r="Z75" s="133"/>
      <c r="AA75" s="134">
        <v>100</v>
      </c>
      <c r="AB75" s="135" t="s">
        <v>131</v>
      </c>
      <c r="AC75" s="10"/>
    </row>
    <row r="76" spans="1:29" x14ac:dyDescent="0.2">
      <c r="A76" s="133"/>
      <c r="B76" s="133"/>
      <c r="C76" s="134"/>
      <c r="D76" s="133"/>
      <c r="E76" s="133"/>
      <c r="F76" s="134"/>
      <c r="G76" s="133"/>
      <c r="H76" s="134"/>
      <c r="I76" s="133"/>
      <c r="J76" s="133"/>
      <c r="K76" s="133"/>
      <c r="L76" s="133"/>
      <c r="M76" s="133"/>
      <c r="N76" s="134"/>
      <c r="O76" s="132"/>
      <c r="P76" s="132"/>
      <c r="Q76" s="132"/>
      <c r="R76" s="132"/>
      <c r="S76" s="132"/>
      <c r="T76" s="131"/>
      <c r="U76" s="132"/>
      <c r="V76" s="132"/>
      <c r="W76" s="132"/>
      <c r="X76" s="132"/>
      <c r="Y76" s="132"/>
      <c r="Z76" s="133"/>
      <c r="AA76" s="134"/>
      <c r="AB76" s="135"/>
      <c r="AC76" s="10"/>
    </row>
    <row r="77" spans="1:29" ht="25.5" x14ac:dyDescent="0.2">
      <c r="A77" s="133">
        <f>B75</f>
        <v>175</v>
      </c>
      <c r="B77" s="133">
        <f>B75+5</f>
        <v>180</v>
      </c>
      <c r="C77" s="134"/>
      <c r="D77" s="133">
        <f>E75</f>
        <v>53.34</v>
      </c>
      <c r="E77" s="133">
        <v>54.86</v>
      </c>
      <c r="F77" s="134"/>
      <c r="G77" s="133"/>
      <c r="H77" s="134"/>
      <c r="I77" s="133"/>
      <c r="J77" s="133" t="s">
        <v>49</v>
      </c>
      <c r="K77" s="133" t="s">
        <v>50</v>
      </c>
      <c r="L77" s="133" t="s">
        <v>51</v>
      </c>
      <c r="M77" s="133" t="s">
        <v>52</v>
      </c>
      <c r="N77" s="134"/>
      <c r="O77" s="132" t="s">
        <v>54</v>
      </c>
      <c r="P77" s="132" t="s">
        <v>57</v>
      </c>
      <c r="Q77" s="132"/>
      <c r="R77" s="132"/>
      <c r="S77" s="132"/>
      <c r="T77" s="131"/>
      <c r="U77" s="132" t="s">
        <v>90</v>
      </c>
      <c r="V77" s="132"/>
      <c r="W77" s="132"/>
      <c r="X77" s="132"/>
      <c r="Y77" s="132"/>
      <c r="Z77" s="133"/>
      <c r="AA77" s="134">
        <v>95</v>
      </c>
      <c r="AB77" s="135" t="s">
        <v>132</v>
      </c>
      <c r="AC77" s="10"/>
    </row>
    <row r="78" spans="1:29" x14ac:dyDescent="0.2">
      <c r="A78" s="133"/>
      <c r="B78" s="133"/>
      <c r="C78" s="134"/>
      <c r="D78" s="133"/>
      <c r="E78" s="133"/>
      <c r="F78" s="134"/>
      <c r="G78" s="133"/>
      <c r="H78" s="134"/>
      <c r="I78" s="133"/>
      <c r="J78" s="133" t="s">
        <v>183</v>
      </c>
      <c r="K78" s="133"/>
      <c r="L78" s="133"/>
      <c r="M78" s="133"/>
      <c r="N78" s="134"/>
      <c r="O78" s="132"/>
      <c r="P78" s="132"/>
      <c r="Q78" s="132"/>
      <c r="R78" s="132"/>
      <c r="S78" s="132"/>
      <c r="T78" s="131"/>
      <c r="U78" s="132"/>
      <c r="V78" s="132"/>
      <c r="W78" s="132"/>
      <c r="X78" s="132"/>
      <c r="Y78" s="132"/>
      <c r="Z78" s="133"/>
      <c r="AA78" s="134">
        <v>5</v>
      </c>
      <c r="AB78" s="135"/>
      <c r="AC78" s="10"/>
    </row>
    <row r="79" spans="1:29" ht="25.5" x14ac:dyDescent="0.2">
      <c r="A79" s="133">
        <f>B77</f>
        <v>180</v>
      </c>
      <c r="B79" s="133">
        <f>B77+5</f>
        <v>185</v>
      </c>
      <c r="C79" s="134"/>
      <c r="D79" s="133">
        <f>E77</f>
        <v>54.86</v>
      </c>
      <c r="E79" s="133">
        <v>56.39</v>
      </c>
      <c r="F79" s="134"/>
      <c r="G79" s="133"/>
      <c r="H79" s="134"/>
      <c r="I79" s="133"/>
      <c r="J79" s="133" t="s">
        <v>49</v>
      </c>
      <c r="K79" s="133" t="s">
        <v>50</v>
      </c>
      <c r="L79" s="133" t="s">
        <v>53</v>
      </c>
      <c r="M79" s="133" t="s">
        <v>52</v>
      </c>
      <c r="N79" s="134"/>
      <c r="O79" s="132" t="s">
        <v>78</v>
      </c>
      <c r="P79" s="132" t="s">
        <v>55</v>
      </c>
      <c r="Q79" s="132"/>
      <c r="R79" s="132"/>
      <c r="S79" s="132"/>
      <c r="T79" s="131"/>
      <c r="U79" s="132"/>
      <c r="V79" s="132"/>
      <c r="W79" s="132"/>
      <c r="X79" s="132"/>
      <c r="Y79" s="132"/>
      <c r="Z79" s="133"/>
      <c r="AA79" s="134">
        <v>95</v>
      </c>
      <c r="AB79" s="135" t="s">
        <v>133</v>
      </c>
      <c r="AC79" s="10"/>
    </row>
    <row r="80" spans="1:29" x14ac:dyDescent="0.2">
      <c r="A80" s="133"/>
      <c r="B80" s="133"/>
      <c r="C80" s="134"/>
      <c r="D80" s="133"/>
      <c r="E80" s="133"/>
      <c r="F80" s="134"/>
      <c r="G80" s="133"/>
      <c r="H80" s="134"/>
      <c r="I80" s="133"/>
      <c r="J80" s="133" t="s">
        <v>183</v>
      </c>
      <c r="K80" s="133"/>
      <c r="L80" s="133"/>
      <c r="M80" s="133"/>
      <c r="N80" s="134"/>
      <c r="O80" s="132"/>
      <c r="P80" s="132"/>
      <c r="Q80" s="132"/>
      <c r="R80" s="132"/>
      <c r="S80" s="132"/>
      <c r="T80" s="131"/>
      <c r="U80" s="132"/>
      <c r="V80" s="132"/>
      <c r="W80" s="132"/>
      <c r="X80" s="132"/>
      <c r="Y80" s="132"/>
      <c r="Z80" s="133"/>
      <c r="AA80" s="134">
        <v>5</v>
      </c>
      <c r="AB80" s="135"/>
      <c r="AC80" s="10"/>
    </row>
    <row r="81" spans="1:29" ht="38.25" x14ac:dyDescent="0.2">
      <c r="A81" s="133">
        <f>B79</f>
        <v>185</v>
      </c>
      <c r="B81" s="133">
        <f>B79+5</f>
        <v>190</v>
      </c>
      <c r="C81" s="134"/>
      <c r="D81" s="133">
        <f>E79</f>
        <v>56.39</v>
      </c>
      <c r="E81" s="133">
        <v>57.91</v>
      </c>
      <c r="F81" s="134"/>
      <c r="G81" s="133"/>
      <c r="H81" s="134"/>
      <c r="I81" s="133"/>
      <c r="J81" s="133" t="s">
        <v>49</v>
      </c>
      <c r="K81" s="133" t="s">
        <v>50</v>
      </c>
      <c r="L81" s="133" t="s">
        <v>53</v>
      </c>
      <c r="M81" s="133" t="s">
        <v>52</v>
      </c>
      <c r="N81" s="134"/>
      <c r="O81" s="132" t="s">
        <v>78</v>
      </c>
      <c r="P81" s="132" t="s">
        <v>57</v>
      </c>
      <c r="Q81" s="132"/>
      <c r="R81" s="132"/>
      <c r="S81" s="132"/>
      <c r="T81" s="131"/>
      <c r="U81" s="132"/>
      <c r="V81" s="132"/>
      <c r="W81" s="132"/>
      <c r="X81" s="132"/>
      <c r="Y81" s="132"/>
      <c r="Z81" s="133"/>
      <c r="AA81" s="134">
        <v>95</v>
      </c>
      <c r="AB81" s="135" t="s">
        <v>134</v>
      </c>
      <c r="AC81" s="10"/>
    </row>
    <row r="82" spans="1:29" x14ac:dyDescent="0.2">
      <c r="A82" s="133"/>
      <c r="B82" s="133"/>
      <c r="C82" s="134"/>
      <c r="D82" s="133"/>
      <c r="E82" s="133"/>
      <c r="F82" s="134"/>
      <c r="G82" s="133"/>
      <c r="H82" s="134"/>
      <c r="I82" s="133"/>
      <c r="J82" s="133" t="s">
        <v>183</v>
      </c>
      <c r="K82" s="133"/>
      <c r="L82" s="133" t="s">
        <v>74</v>
      </c>
      <c r="M82" s="133" t="s">
        <v>99</v>
      </c>
      <c r="N82" s="134"/>
      <c r="O82" s="132" t="s">
        <v>56</v>
      </c>
      <c r="P82" s="132"/>
      <c r="Q82" s="132" t="s">
        <v>56</v>
      </c>
      <c r="R82" s="132"/>
      <c r="S82" s="132"/>
      <c r="T82" s="131"/>
      <c r="U82" s="132"/>
      <c r="V82" s="132"/>
      <c r="W82" s="132"/>
      <c r="X82" s="132"/>
      <c r="Y82" s="132"/>
      <c r="Z82" s="133"/>
      <c r="AA82" s="134">
        <v>5</v>
      </c>
      <c r="AB82" s="135"/>
      <c r="AC82" s="10"/>
    </row>
    <row r="83" spans="1:29" ht="38.25" x14ac:dyDescent="0.2">
      <c r="A83" s="133">
        <f>B81</f>
        <v>190</v>
      </c>
      <c r="B83" s="133">
        <f>B81+5</f>
        <v>195</v>
      </c>
      <c r="C83" s="134"/>
      <c r="D83" s="133">
        <f>E81</f>
        <v>57.91</v>
      </c>
      <c r="E83" s="133">
        <v>59.44</v>
      </c>
      <c r="F83" s="134"/>
      <c r="G83" s="133"/>
      <c r="H83" s="134"/>
      <c r="I83" s="133"/>
      <c r="J83" s="133" t="s">
        <v>49</v>
      </c>
      <c r="K83" s="133" t="s">
        <v>50</v>
      </c>
      <c r="L83" s="133" t="s">
        <v>53</v>
      </c>
      <c r="M83" s="133" t="s">
        <v>52</v>
      </c>
      <c r="N83" s="134"/>
      <c r="O83" s="132" t="s">
        <v>78</v>
      </c>
      <c r="P83" s="132" t="s">
        <v>57</v>
      </c>
      <c r="Q83" s="132"/>
      <c r="R83" s="132"/>
      <c r="S83" s="132"/>
      <c r="T83" s="131"/>
      <c r="U83" s="132"/>
      <c r="V83" s="132"/>
      <c r="W83" s="132"/>
      <c r="X83" s="132"/>
      <c r="Y83" s="132"/>
      <c r="Z83" s="133"/>
      <c r="AA83" s="134">
        <v>95</v>
      </c>
      <c r="AB83" s="135" t="s">
        <v>134</v>
      </c>
      <c r="AC83" s="10"/>
    </row>
    <row r="84" spans="1:29" x14ac:dyDescent="0.2">
      <c r="A84" s="133"/>
      <c r="B84" s="133"/>
      <c r="C84" s="134"/>
      <c r="D84" s="133"/>
      <c r="E84" s="133"/>
      <c r="F84" s="134"/>
      <c r="G84" s="133"/>
      <c r="H84" s="134"/>
      <c r="I84" s="133"/>
      <c r="J84" s="133" t="s">
        <v>183</v>
      </c>
      <c r="K84" s="133"/>
      <c r="L84" s="133" t="s">
        <v>74</v>
      </c>
      <c r="M84" s="133" t="s">
        <v>99</v>
      </c>
      <c r="N84" s="134"/>
      <c r="O84" s="132" t="s">
        <v>56</v>
      </c>
      <c r="P84" s="132"/>
      <c r="Q84" s="132"/>
      <c r="R84" s="132"/>
      <c r="S84" s="132"/>
      <c r="T84" s="131"/>
      <c r="U84" s="132"/>
      <c r="V84" s="132"/>
      <c r="W84" s="132"/>
      <c r="X84" s="132"/>
      <c r="Y84" s="132"/>
      <c r="Z84" s="133"/>
      <c r="AA84" s="134">
        <v>5</v>
      </c>
      <c r="AB84" s="135"/>
      <c r="AC84" s="10"/>
    </row>
    <row r="85" spans="1:29" ht="25.5" x14ac:dyDescent="0.2">
      <c r="A85" s="133">
        <f>B83</f>
        <v>195</v>
      </c>
      <c r="B85" s="133">
        <f>B83+5</f>
        <v>200</v>
      </c>
      <c r="C85" s="134"/>
      <c r="D85" s="133">
        <f>E83</f>
        <v>59.44</v>
      </c>
      <c r="E85" s="133">
        <v>61</v>
      </c>
      <c r="F85" s="134"/>
      <c r="G85" s="133"/>
      <c r="H85" s="134"/>
      <c r="I85" s="133"/>
      <c r="J85" s="133" t="s">
        <v>49</v>
      </c>
      <c r="K85" s="133" t="s">
        <v>50</v>
      </c>
      <c r="L85" s="133"/>
      <c r="M85" s="133"/>
      <c r="N85" s="134"/>
      <c r="O85" s="132" t="s">
        <v>56</v>
      </c>
      <c r="P85" s="132"/>
      <c r="Q85" s="132" t="s">
        <v>56</v>
      </c>
      <c r="R85" s="132"/>
      <c r="S85" s="132"/>
      <c r="T85" s="131"/>
      <c r="U85" s="132"/>
      <c r="V85" s="132"/>
      <c r="W85" s="132"/>
      <c r="X85" s="132"/>
      <c r="Y85" s="132"/>
      <c r="Z85" s="133"/>
      <c r="AA85" s="134">
        <v>90</v>
      </c>
      <c r="AB85" s="135" t="s">
        <v>103</v>
      </c>
      <c r="AC85" s="10"/>
    </row>
    <row r="86" spans="1:29" x14ac:dyDescent="0.2">
      <c r="A86" s="133"/>
      <c r="B86" s="133"/>
      <c r="C86" s="134"/>
      <c r="D86" s="133"/>
      <c r="E86" s="133"/>
      <c r="F86" s="134"/>
      <c r="G86" s="133"/>
      <c r="H86" s="134"/>
      <c r="I86" s="133"/>
      <c r="J86" s="133" t="s">
        <v>183</v>
      </c>
      <c r="K86" s="133"/>
      <c r="L86" s="133" t="s">
        <v>53</v>
      </c>
      <c r="M86" s="133" t="s">
        <v>52</v>
      </c>
      <c r="N86" s="134"/>
      <c r="O86" s="132" t="s">
        <v>57</v>
      </c>
      <c r="P86" s="132" t="s">
        <v>58</v>
      </c>
      <c r="Q86" s="132"/>
      <c r="R86" s="132"/>
      <c r="S86" s="132"/>
      <c r="T86" s="131"/>
      <c r="U86" s="132" t="s">
        <v>100</v>
      </c>
      <c r="V86" s="132"/>
      <c r="W86" s="132"/>
      <c r="X86" s="132"/>
      <c r="Y86" s="132"/>
      <c r="Z86" s="133"/>
      <c r="AA86" s="134">
        <v>10</v>
      </c>
      <c r="AB86" s="135"/>
      <c r="AC86" s="10"/>
    </row>
    <row r="87" spans="1:29" x14ac:dyDescent="0.2">
      <c r="A87" s="133"/>
      <c r="B87" s="133"/>
      <c r="C87" s="134"/>
      <c r="D87" s="133"/>
      <c r="E87" s="133"/>
      <c r="F87" s="134"/>
      <c r="G87" s="133"/>
      <c r="H87" s="134"/>
      <c r="I87" s="133"/>
      <c r="J87" s="133"/>
      <c r="K87" s="133"/>
      <c r="L87" s="133"/>
      <c r="M87" s="133"/>
      <c r="N87" s="134"/>
      <c r="O87" s="132"/>
      <c r="P87" s="132"/>
      <c r="Q87" s="132"/>
      <c r="R87" s="132"/>
      <c r="S87" s="132"/>
      <c r="T87" s="131"/>
      <c r="U87" s="132"/>
      <c r="V87" s="132"/>
      <c r="W87" s="132"/>
      <c r="X87" s="132"/>
      <c r="Y87" s="132"/>
      <c r="Z87" s="133"/>
      <c r="AA87" s="134"/>
      <c r="AB87" s="135"/>
      <c r="AC87" s="15"/>
    </row>
    <row r="88" spans="1:29" x14ac:dyDescent="0.2">
      <c r="A88" s="133"/>
      <c r="B88" s="133"/>
      <c r="C88" s="134"/>
      <c r="D88" s="133"/>
      <c r="E88" s="133"/>
      <c r="F88" s="134"/>
      <c r="G88" s="133"/>
      <c r="H88" s="134"/>
      <c r="I88" s="133"/>
      <c r="J88" s="133"/>
      <c r="K88" s="133"/>
      <c r="L88" s="133"/>
      <c r="M88" s="133"/>
      <c r="N88" s="134"/>
      <c r="O88" s="132"/>
      <c r="P88" s="132"/>
      <c r="Q88" s="132"/>
      <c r="R88" s="132"/>
      <c r="S88" s="132"/>
      <c r="T88" s="131"/>
      <c r="U88" s="132"/>
      <c r="V88" s="132"/>
      <c r="W88" s="132"/>
      <c r="X88" s="132"/>
      <c r="Y88" s="132"/>
      <c r="Z88" s="133"/>
      <c r="AA88" s="134"/>
      <c r="AB88" s="135" t="s">
        <v>181</v>
      </c>
      <c r="AC88" s="15"/>
    </row>
    <row r="89" spans="1:29" ht="12.75" customHeight="1" x14ac:dyDescent="0.2">
      <c r="A89" s="3"/>
      <c r="B89" s="3"/>
      <c r="D89" s="3"/>
      <c r="E89" s="3"/>
      <c r="G89" s="3"/>
      <c r="AB89" s="3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>
      <c r="A157" s="3"/>
      <c r="B157" s="3"/>
      <c r="D157" s="3"/>
      <c r="E157" s="3"/>
      <c r="G157" s="3"/>
      <c r="AB157" s="3"/>
    </row>
    <row r="158" spans="1:28" ht="12.75" customHeight="1" x14ac:dyDescent="0.2">
      <c r="A158" s="3"/>
      <c r="B158" s="3"/>
      <c r="D158" s="3"/>
      <c r="E158" s="3"/>
      <c r="G158" s="3"/>
      <c r="AB158" s="3"/>
    </row>
    <row r="159" spans="1:28" ht="12.75" customHeight="1" x14ac:dyDescent="0.2">
      <c r="A159" s="3"/>
      <c r="B159" s="3"/>
      <c r="D159" s="3"/>
      <c r="E159" s="3"/>
      <c r="G159" s="3"/>
      <c r="AB159" s="3"/>
    </row>
    <row r="160" spans="1:28" ht="12.75" customHeight="1" x14ac:dyDescent="0.2">
      <c r="A160" s="3"/>
      <c r="B160" s="3"/>
      <c r="D160" s="3"/>
      <c r="E160" s="3"/>
      <c r="G160" s="3"/>
      <c r="AB160" s="3"/>
    </row>
    <row r="161" ht="12.75" customHeight="1" x14ac:dyDescent="0.2"/>
    <row r="162" ht="12.75" customHeight="1" x14ac:dyDescent="0.2"/>
    <row r="163" ht="12.75" customHeight="1" x14ac:dyDescent="0.2"/>
    <row r="173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76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view="pageBreakPreview" topLeftCell="A34" zoomScale="60" zoomScaleNormal="100" workbookViewId="0">
      <selection activeCell="O108" sqref="A48:O108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7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3" t="s">
        <v>176</v>
      </c>
      <c r="B1" s="63"/>
      <c r="C1" s="63"/>
      <c r="D1" s="63"/>
      <c r="E1" s="63"/>
      <c r="F1" s="63"/>
      <c r="G1" s="63"/>
      <c r="H1" s="63"/>
      <c r="I1" s="63"/>
      <c r="J1" s="66"/>
      <c r="K1" s="66"/>
      <c r="L1" s="63" t="s">
        <v>177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8" t="s">
        <v>43</v>
      </c>
      <c r="K3" s="68" t="s">
        <v>44</v>
      </c>
      <c r="L3" s="69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0"/>
      <c r="B5" s="70"/>
      <c r="C5" s="70"/>
      <c r="D5" s="70"/>
      <c r="E5" s="70"/>
      <c r="F5" s="8"/>
      <c r="G5" s="14"/>
      <c r="H5" s="71"/>
      <c r="I5" s="8"/>
      <c r="J5" s="72"/>
      <c r="K5" s="72"/>
      <c r="L5" s="73"/>
      <c r="M5" s="70"/>
    </row>
    <row r="6" spans="1:14" ht="14.1" customHeight="1" x14ac:dyDescent="0.2">
      <c r="A6" s="10">
        <v>15</v>
      </c>
      <c r="B6" s="10">
        <v>20</v>
      </c>
      <c r="C6" s="10">
        <v>4.57</v>
      </c>
      <c r="D6" s="10">
        <v>6.1</v>
      </c>
      <c r="E6" s="10">
        <f t="shared" ref="E6:E11" si="0">D6-C6</f>
        <v>1.5299999999999994</v>
      </c>
      <c r="F6" s="9"/>
      <c r="G6" s="14" t="s">
        <v>135</v>
      </c>
      <c r="H6" s="71">
        <v>15</v>
      </c>
      <c r="I6" s="9"/>
      <c r="J6" s="72"/>
      <c r="K6" s="72"/>
      <c r="L6" s="73"/>
      <c r="M6" s="74"/>
    </row>
    <row r="7" spans="1:14" ht="14.1" customHeight="1" x14ac:dyDescent="0.2">
      <c r="A7" s="10">
        <v>20</v>
      </c>
      <c r="B7" s="10">
        <v>25</v>
      </c>
      <c r="C7" s="10">
        <v>6.1</v>
      </c>
      <c r="D7" s="10">
        <v>7.62</v>
      </c>
      <c r="E7" s="10">
        <f t="shared" si="0"/>
        <v>1.5200000000000005</v>
      </c>
      <c r="F7" s="9"/>
      <c r="G7" s="14" t="s">
        <v>136</v>
      </c>
      <c r="H7" s="71">
        <v>15</v>
      </c>
      <c r="I7" s="9"/>
      <c r="J7" s="72"/>
      <c r="K7" s="72"/>
      <c r="L7" s="73"/>
      <c r="M7" s="74"/>
    </row>
    <row r="8" spans="1:14" ht="14.1" customHeight="1" x14ac:dyDescent="0.2">
      <c r="A8" s="74">
        <v>25</v>
      </c>
      <c r="B8" s="74">
        <v>30</v>
      </c>
      <c r="C8" s="74">
        <v>7.62</v>
      </c>
      <c r="D8" s="74">
        <v>9.14</v>
      </c>
      <c r="E8" s="74">
        <f t="shared" si="0"/>
        <v>1.5200000000000005</v>
      </c>
      <c r="F8" s="9"/>
      <c r="G8" s="14" t="s">
        <v>137</v>
      </c>
      <c r="H8" s="71">
        <v>15</v>
      </c>
      <c r="I8" s="9"/>
      <c r="J8" s="72"/>
      <c r="K8" s="72"/>
      <c r="L8" s="73"/>
      <c r="M8" s="74"/>
    </row>
    <row r="9" spans="1:14" ht="14.1" customHeight="1" x14ac:dyDescent="0.2">
      <c r="A9" s="74">
        <f>B8</f>
        <v>30</v>
      </c>
      <c r="B9" s="74">
        <f>B8+5</f>
        <v>35</v>
      </c>
      <c r="C9" s="74">
        <f>D8</f>
        <v>9.14</v>
      </c>
      <c r="D9" s="74">
        <v>10.67</v>
      </c>
      <c r="E9" s="74">
        <f t="shared" si="0"/>
        <v>1.5299999999999994</v>
      </c>
      <c r="F9" s="9"/>
      <c r="G9" s="14" t="s">
        <v>138</v>
      </c>
      <c r="H9" s="71">
        <v>15</v>
      </c>
      <c r="I9" s="9"/>
      <c r="J9" s="72"/>
      <c r="K9" s="72"/>
      <c r="L9" s="73"/>
    </row>
    <row r="10" spans="1:14" ht="14.1" customHeight="1" x14ac:dyDescent="0.2">
      <c r="A10" s="74">
        <f>B9</f>
        <v>35</v>
      </c>
      <c r="B10" s="74">
        <f>B9+5</f>
        <v>40</v>
      </c>
      <c r="C10" s="74">
        <f>D9</f>
        <v>10.67</v>
      </c>
      <c r="D10" s="74">
        <v>12.19</v>
      </c>
      <c r="E10" s="74">
        <f t="shared" si="0"/>
        <v>1.5199999999999996</v>
      </c>
      <c r="F10" s="9"/>
      <c r="G10" s="14" t="s">
        <v>139</v>
      </c>
      <c r="H10" s="71">
        <v>15</v>
      </c>
      <c r="I10" s="9"/>
      <c r="J10" s="72"/>
      <c r="K10" s="72"/>
      <c r="L10" s="73"/>
      <c r="M10" s="74"/>
    </row>
    <row r="11" spans="1:14" ht="14.1" customHeight="1" x14ac:dyDescent="0.2">
      <c r="A11" s="74">
        <f>B10</f>
        <v>40</v>
      </c>
      <c r="B11" s="74">
        <f>B10+5</f>
        <v>45</v>
      </c>
      <c r="C11" s="74">
        <f>D10</f>
        <v>12.19</v>
      </c>
      <c r="D11" s="74">
        <v>13.72</v>
      </c>
      <c r="E11" s="74">
        <f t="shared" si="0"/>
        <v>1.5300000000000011</v>
      </c>
      <c r="F11" s="9"/>
      <c r="G11" s="14" t="s">
        <v>140</v>
      </c>
      <c r="H11" s="71">
        <v>15</v>
      </c>
      <c r="I11" s="9"/>
      <c r="J11" s="72"/>
      <c r="K11" s="72"/>
      <c r="L11" s="73"/>
    </row>
    <row r="12" spans="1:14" ht="14.1" customHeight="1" x14ac:dyDescent="0.2">
      <c r="F12" s="9"/>
      <c r="G12" s="14" t="s">
        <v>141</v>
      </c>
      <c r="H12" s="71">
        <v>15</v>
      </c>
      <c r="I12" s="9"/>
      <c r="J12" s="72"/>
      <c r="K12" s="72"/>
      <c r="L12" s="73"/>
      <c r="M12" s="74" t="s">
        <v>59</v>
      </c>
    </row>
    <row r="13" spans="1:14" ht="14.1" customHeight="1" x14ac:dyDescent="0.2">
      <c r="A13" s="74">
        <f>B11</f>
        <v>45</v>
      </c>
      <c r="B13" s="74">
        <f>B11+5</f>
        <v>50</v>
      </c>
      <c r="C13" s="74">
        <f>D11</f>
        <v>13.72</v>
      </c>
      <c r="D13" s="74">
        <v>15.24</v>
      </c>
      <c r="E13" s="74">
        <f t="shared" ref="E13:E16" si="1">D13-C13</f>
        <v>1.5199999999999996</v>
      </c>
      <c r="F13" s="9"/>
      <c r="G13" s="14" t="s">
        <v>142</v>
      </c>
      <c r="H13" s="71">
        <v>15</v>
      </c>
      <c r="I13" s="9"/>
      <c r="J13" s="72"/>
      <c r="K13" s="72"/>
      <c r="L13" s="73"/>
    </row>
    <row r="14" spans="1:14" ht="14.1" customHeight="1" x14ac:dyDescent="0.2">
      <c r="A14" s="74">
        <f t="shared" ref="A14:A17" si="2">B13</f>
        <v>50</v>
      </c>
      <c r="B14" s="74">
        <f t="shared" ref="B14:B17" si="3">B13+5</f>
        <v>55</v>
      </c>
      <c r="C14" s="74">
        <f t="shared" ref="C14:C16" si="4">D13</f>
        <v>15.24</v>
      </c>
      <c r="D14" s="74">
        <v>16.760000000000002</v>
      </c>
      <c r="E14" s="74">
        <f t="shared" si="1"/>
        <v>1.5200000000000014</v>
      </c>
      <c r="F14" s="9"/>
      <c r="G14" s="14" t="s">
        <v>143</v>
      </c>
      <c r="H14" s="71">
        <v>15</v>
      </c>
      <c r="I14" s="9"/>
      <c r="J14" s="72"/>
      <c r="K14" s="72"/>
      <c r="L14" s="73"/>
      <c r="M14" s="74"/>
    </row>
    <row r="15" spans="1:14" ht="14.1" customHeight="1" x14ac:dyDescent="0.2">
      <c r="A15" s="74">
        <f t="shared" si="2"/>
        <v>55</v>
      </c>
      <c r="B15" s="74">
        <f t="shared" si="3"/>
        <v>60</v>
      </c>
      <c r="C15" s="74">
        <f t="shared" si="4"/>
        <v>16.760000000000002</v>
      </c>
      <c r="D15" s="74">
        <v>18.29</v>
      </c>
      <c r="E15" s="74">
        <f t="shared" si="1"/>
        <v>1.5299999999999976</v>
      </c>
      <c r="F15" s="9"/>
      <c r="G15" s="14" t="s">
        <v>144</v>
      </c>
      <c r="H15" s="71">
        <v>15</v>
      </c>
      <c r="I15" s="9"/>
      <c r="J15" s="72"/>
      <c r="K15" s="72"/>
      <c r="L15" s="73"/>
      <c r="M15" s="74"/>
    </row>
    <row r="16" spans="1:14" ht="14.1" customHeight="1" x14ac:dyDescent="0.2">
      <c r="A16" s="74">
        <f t="shared" si="2"/>
        <v>60</v>
      </c>
      <c r="B16" s="74">
        <f t="shared" si="3"/>
        <v>65</v>
      </c>
      <c r="C16" s="74">
        <f t="shared" si="4"/>
        <v>18.29</v>
      </c>
      <c r="D16" s="74">
        <v>19.809999999999999</v>
      </c>
      <c r="E16" s="74">
        <f t="shared" si="1"/>
        <v>1.5199999999999996</v>
      </c>
      <c r="F16" s="9"/>
      <c r="G16" s="14" t="s">
        <v>145</v>
      </c>
      <c r="H16" s="71">
        <v>15</v>
      </c>
      <c r="I16" s="9"/>
      <c r="J16" s="72"/>
      <c r="K16" s="72"/>
      <c r="L16" s="73"/>
      <c r="M16" s="74"/>
    </row>
    <row r="17" spans="1:13" ht="14.1" customHeight="1" x14ac:dyDescent="0.2">
      <c r="A17" s="74">
        <f t="shared" si="2"/>
        <v>65</v>
      </c>
      <c r="B17" s="74">
        <f t="shared" si="3"/>
        <v>70</v>
      </c>
      <c r="C17" s="74">
        <v>19.809999999999999</v>
      </c>
      <c r="D17" s="74">
        <v>21.34</v>
      </c>
      <c r="E17" s="74">
        <f t="shared" ref="E17:E46" si="5">D17-C17</f>
        <v>1.5300000000000011</v>
      </c>
      <c r="F17" s="9"/>
      <c r="G17" s="14" t="s">
        <v>146</v>
      </c>
      <c r="H17" s="71">
        <v>15</v>
      </c>
      <c r="I17" s="9"/>
      <c r="J17" s="72"/>
      <c r="K17" s="72"/>
      <c r="L17" s="73"/>
      <c r="M17" s="74"/>
    </row>
    <row r="18" spans="1:13" ht="14.1" customHeight="1" x14ac:dyDescent="0.2">
      <c r="A18" s="74">
        <f t="shared" ref="A18:A38" si="6">B17</f>
        <v>70</v>
      </c>
      <c r="B18" s="74">
        <f t="shared" ref="B18:B38" si="7">B17+5</f>
        <v>75</v>
      </c>
      <c r="C18" s="74">
        <f t="shared" ref="C18:C38" si="8">D17</f>
        <v>21.34</v>
      </c>
      <c r="D18" s="74">
        <v>22.86</v>
      </c>
      <c r="E18" s="74">
        <f t="shared" si="5"/>
        <v>1.5199999999999996</v>
      </c>
      <c r="F18" s="9"/>
      <c r="G18" s="14" t="s">
        <v>147</v>
      </c>
      <c r="H18" s="71">
        <v>15</v>
      </c>
      <c r="I18" s="9"/>
      <c r="J18" s="72"/>
      <c r="K18" s="72"/>
      <c r="L18" s="73"/>
      <c r="M18" s="74"/>
    </row>
    <row r="19" spans="1:13" ht="14.1" customHeight="1" x14ac:dyDescent="0.2">
      <c r="A19" s="74">
        <f>B18</f>
        <v>75</v>
      </c>
      <c r="B19" s="74">
        <f>B18+5</f>
        <v>80</v>
      </c>
      <c r="C19" s="74">
        <f>D18</f>
        <v>22.86</v>
      </c>
      <c r="D19" s="74">
        <v>24.38</v>
      </c>
      <c r="E19" s="74">
        <f>D19-C19</f>
        <v>1.5199999999999996</v>
      </c>
      <c r="F19" s="9"/>
      <c r="G19" s="14" t="s">
        <v>148</v>
      </c>
      <c r="H19" s="71">
        <v>15</v>
      </c>
      <c r="I19" s="9"/>
      <c r="J19" s="72"/>
      <c r="K19" s="72"/>
      <c r="L19" s="73"/>
    </row>
    <row r="20" spans="1:13" ht="14.1" customHeight="1" x14ac:dyDescent="0.2">
      <c r="A20" s="74">
        <f>B19</f>
        <v>80</v>
      </c>
      <c r="B20" s="74">
        <f>B19+5</f>
        <v>85</v>
      </c>
      <c r="C20" s="74">
        <f>D19</f>
        <v>24.38</v>
      </c>
      <c r="D20" s="74">
        <v>25.91</v>
      </c>
      <c r="E20" s="74">
        <f>D20-C20</f>
        <v>1.5300000000000011</v>
      </c>
      <c r="F20" s="9"/>
      <c r="G20" s="14" t="s">
        <v>149</v>
      </c>
      <c r="H20" s="71">
        <v>15</v>
      </c>
      <c r="I20" s="9"/>
      <c r="J20" s="72"/>
      <c r="K20" s="72"/>
      <c r="L20" s="73"/>
      <c r="M20" s="74"/>
    </row>
    <row r="21" spans="1:13" ht="14.1" customHeight="1" x14ac:dyDescent="0.2">
      <c r="A21" s="74">
        <f>B20</f>
        <v>85</v>
      </c>
      <c r="B21" s="74">
        <f>B20+5</f>
        <v>90</v>
      </c>
      <c r="C21" s="74">
        <f>D20</f>
        <v>25.91</v>
      </c>
      <c r="D21" s="74">
        <v>27.43</v>
      </c>
      <c r="E21" s="74">
        <f>D21-C21</f>
        <v>1.5199999999999996</v>
      </c>
      <c r="F21" s="9"/>
      <c r="G21" s="14" t="s">
        <v>150</v>
      </c>
      <c r="H21" s="71">
        <v>15</v>
      </c>
      <c r="I21" s="9"/>
      <c r="J21" s="72"/>
      <c r="K21" s="72"/>
      <c r="L21" s="73"/>
    </row>
    <row r="22" spans="1:13" ht="14.1" customHeight="1" x14ac:dyDescent="0.2">
      <c r="F22" s="9"/>
      <c r="G22" s="14" t="s">
        <v>151</v>
      </c>
      <c r="H22" s="71">
        <v>15</v>
      </c>
      <c r="I22" s="9"/>
      <c r="J22" s="72"/>
      <c r="K22" s="72"/>
      <c r="L22" s="73"/>
      <c r="M22" s="74" t="s">
        <v>76</v>
      </c>
    </row>
    <row r="23" spans="1:13" ht="14.1" customHeight="1" x14ac:dyDescent="0.2">
      <c r="A23" s="74">
        <f>B21</f>
        <v>90</v>
      </c>
      <c r="B23" s="74">
        <f>B21+5</f>
        <v>95</v>
      </c>
      <c r="C23" s="74">
        <f>D21</f>
        <v>27.43</v>
      </c>
      <c r="D23" s="74">
        <v>28.96</v>
      </c>
      <c r="E23" s="74">
        <f t="shared" ref="E23:E26" si="9">D23-C23</f>
        <v>1.5300000000000011</v>
      </c>
      <c r="F23" s="9"/>
      <c r="G23" s="14" t="s">
        <v>152</v>
      </c>
      <c r="H23" s="71">
        <v>15</v>
      </c>
      <c r="I23" s="9"/>
      <c r="J23" s="72"/>
      <c r="K23" s="72"/>
      <c r="L23" s="73"/>
    </row>
    <row r="24" spans="1:13" ht="14.1" customHeight="1" x14ac:dyDescent="0.2">
      <c r="A24" s="74">
        <f t="shared" ref="A24:A27" si="10">B23</f>
        <v>95</v>
      </c>
      <c r="B24" s="74">
        <f t="shared" ref="B24:B27" si="11">B23+5</f>
        <v>100</v>
      </c>
      <c r="C24" s="74">
        <f t="shared" ref="C24:C26" si="12">D23</f>
        <v>28.96</v>
      </c>
      <c r="D24" s="74">
        <v>30.48</v>
      </c>
      <c r="E24" s="74">
        <f t="shared" si="9"/>
        <v>1.5199999999999996</v>
      </c>
      <c r="F24" s="9"/>
      <c r="G24" s="14" t="s">
        <v>153</v>
      </c>
      <c r="H24" s="71">
        <v>15</v>
      </c>
      <c r="I24" s="9"/>
      <c r="J24" s="72"/>
      <c r="K24" s="72"/>
      <c r="L24" s="73"/>
    </row>
    <row r="25" spans="1:13" ht="14.1" customHeight="1" x14ac:dyDescent="0.2">
      <c r="A25" s="74">
        <f t="shared" si="10"/>
        <v>100</v>
      </c>
      <c r="B25" s="74">
        <f t="shared" si="11"/>
        <v>105</v>
      </c>
      <c r="C25" s="74">
        <f t="shared" si="12"/>
        <v>30.48</v>
      </c>
      <c r="D25" s="74">
        <v>32</v>
      </c>
      <c r="E25" s="74">
        <f t="shared" si="9"/>
        <v>1.5199999999999996</v>
      </c>
      <c r="F25" s="9"/>
      <c r="G25" s="14" t="s">
        <v>154</v>
      </c>
      <c r="H25" s="71">
        <v>15</v>
      </c>
      <c r="I25" s="9"/>
      <c r="J25" s="72"/>
      <c r="K25" s="72"/>
      <c r="L25" s="73"/>
      <c r="M25" s="74"/>
    </row>
    <row r="26" spans="1:13" ht="14.1" customHeight="1" x14ac:dyDescent="0.2">
      <c r="A26" s="74">
        <f t="shared" si="10"/>
        <v>105</v>
      </c>
      <c r="B26" s="74">
        <f t="shared" si="11"/>
        <v>110</v>
      </c>
      <c r="C26" s="74">
        <f t="shared" si="12"/>
        <v>32</v>
      </c>
      <c r="D26" s="74">
        <v>33.53</v>
      </c>
      <c r="E26" s="74">
        <f t="shared" si="9"/>
        <v>1.5300000000000011</v>
      </c>
      <c r="F26" s="9"/>
      <c r="G26" s="14" t="s">
        <v>155</v>
      </c>
      <c r="H26" s="71">
        <v>15</v>
      </c>
      <c r="I26" s="9"/>
      <c r="J26" s="72"/>
      <c r="K26" s="72"/>
      <c r="L26" s="73"/>
      <c r="M26" s="74"/>
    </row>
    <row r="27" spans="1:13" ht="14.1" customHeight="1" x14ac:dyDescent="0.2">
      <c r="A27" s="74">
        <f t="shared" si="10"/>
        <v>110</v>
      </c>
      <c r="B27" s="74">
        <f t="shared" si="11"/>
        <v>115</v>
      </c>
      <c r="C27" s="74">
        <v>33.53</v>
      </c>
      <c r="D27" s="74">
        <v>35.049999999999997</v>
      </c>
      <c r="E27" s="74">
        <f t="shared" si="5"/>
        <v>1.519999999999996</v>
      </c>
      <c r="F27" s="9"/>
      <c r="G27" s="14" t="s">
        <v>156</v>
      </c>
      <c r="H27" s="71">
        <v>15</v>
      </c>
      <c r="I27" s="9"/>
      <c r="J27" s="72"/>
      <c r="K27" s="72"/>
      <c r="L27" s="73"/>
      <c r="M27" s="74"/>
    </row>
    <row r="28" spans="1:13" ht="14.1" customHeight="1" x14ac:dyDescent="0.2">
      <c r="A28" s="74">
        <f t="shared" si="6"/>
        <v>115</v>
      </c>
      <c r="B28" s="74">
        <f t="shared" si="7"/>
        <v>120</v>
      </c>
      <c r="C28" s="74">
        <f t="shared" si="8"/>
        <v>35.049999999999997</v>
      </c>
      <c r="D28" s="74">
        <v>36.58</v>
      </c>
      <c r="E28" s="74">
        <f t="shared" si="5"/>
        <v>1.5300000000000011</v>
      </c>
      <c r="F28" s="9"/>
      <c r="G28" s="14" t="s">
        <v>157</v>
      </c>
      <c r="H28" s="71">
        <v>15</v>
      </c>
      <c r="I28" s="9"/>
      <c r="J28" s="72"/>
      <c r="K28" s="72"/>
      <c r="L28" s="73"/>
      <c r="M28" s="74"/>
    </row>
    <row r="29" spans="1:13" ht="14.1" customHeight="1" x14ac:dyDescent="0.2">
      <c r="A29" s="74">
        <f>B28</f>
        <v>120</v>
      </c>
      <c r="B29" s="74">
        <f>B28+5</f>
        <v>125</v>
      </c>
      <c r="C29" s="74">
        <f>D28</f>
        <v>36.58</v>
      </c>
      <c r="D29" s="74">
        <v>38.1</v>
      </c>
      <c r="E29" s="74">
        <f>D29-C29</f>
        <v>1.5200000000000031</v>
      </c>
      <c r="G29" s="14" t="s">
        <v>158</v>
      </c>
      <c r="H29" s="71">
        <v>15</v>
      </c>
      <c r="I29" s="9"/>
      <c r="J29" s="72"/>
      <c r="K29" s="72"/>
      <c r="L29" s="73"/>
    </row>
    <row r="30" spans="1:13" ht="14.1" customHeight="1" x14ac:dyDescent="0.2">
      <c r="A30" s="74">
        <f>B29</f>
        <v>125</v>
      </c>
      <c r="B30" s="74">
        <f>B29+5</f>
        <v>130</v>
      </c>
      <c r="C30" s="74">
        <f>D29</f>
        <v>38.1</v>
      </c>
      <c r="D30" s="74">
        <v>39.619999999999997</v>
      </c>
      <c r="E30" s="74">
        <f>D30-C30</f>
        <v>1.519999999999996</v>
      </c>
      <c r="F30" s="9"/>
      <c r="G30" s="14" t="s">
        <v>159</v>
      </c>
      <c r="H30" s="71">
        <v>15</v>
      </c>
      <c r="I30" s="9"/>
      <c r="J30" s="72"/>
      <c r="K30" s="72"/>
      <c r="L30" s="73"/>
      <c r="M30" s="74"/>
    </row>
    <row r="31" spans="1:13" ht="14.1" customHeight="1" x14ac:dyDescent="0.2">
      <c r="A31" s="74">
        <f>B30</f>
        <v>130</v>
      </c>
      <c r="B31" s="74">
        <f>B30+5</f>
        <v>135</v>
      </c>
      <c r="C31" s="74">
        <f>D30</f>
        <v>39.619999999999997</v>
      </c>
      <c r="D31" s="74">
        <v>41.15</v>
      </c>
      <c r="E31" s="74">
        <f>D31-C31</f>
        <v>1.5300000000000011</v>
      </c>
      <c r="F31" s="9"/>
      <c r="G31" s="14" t="s">
        <v>160</v>
      </c>
      <c r="H31" s="71">
        <v>15</v>
      </c>
      <c r="I31" s="9"/>
      <c r="J31" s="72"/>
      <c r="K31" s="72"/>
      <c r="L31" s="73"/>
    </row>
    <row r="32" spans="1:13" ht="14.1" customHeight="1" x14ac:dyDescent="0.2">
      <c r="F32" s="9"/>
      <c r="G32" s="14" t="s">
        <v>161</v>
      </c>
      <c r="H32" s="71">
        <v>15</v>
      </c>
      <c r="I32" s="9"/>
      <c r="J32" s="72"/>
      <c r="K32" s="72"/>
      <c r="L32" s="73"/>
      <c r="M32" s="74" t="s">
        <v>59</v>
      </c>
    </row>
    <row r="33" spans="1:13" ht="14.1" customHeight="1" x14ac:dyDescent="0.2">
      <c r="A33" s="74">
        <f>B31</f>
        <v>135</v>
      </c>
      <c r="B33" s="74">
        <f>B31+5</f>
        <v>140</v>
      </c>
      <c r="C33" s="74">
        <f>D31</f>
        <v>41.15</v>
      </c>
      <c r="D33" s="74">
        <v>42.67</v>
      </c>
      <c r="E33" s="74">
        <f t="shared" ref="E33:E36" si="13">D33-C33</f>
        <v>1.5200000000000031</v>
      </c>
      <c r="F33" s="9"/>
      <c r="G33" s="14" t="s">
        <v>162</v>
      </c>
      <c r="H33" s="71">
        <v>15</v>
      </c>
      <c r="I33" s="9"/>
      <c r="J33" s="72"/>
      <c r="K33" s="72"/>
      <c r="L33" s="73"/>
    </row>
    <row r="34" spans="1:13" ht="14.1" customHeight="1" x14ac:dyDescent="0.2">
      <c r="A34" s="74">
        <f t="shared" ref="A34:A37" si="14">B33</f>
        <v>140</v>
      </c>
      <c r="B34" s="74">
        <f t="shared" ref="B34:B37" si="15">B33+5</f>
        <v>145</v>
      </c>
      <c r="C34" s="74">
        <f t="shared" ref="C34:C36" si="16">D33</f>
        <v>42.67</v>
      </c>
      <c r="D34" s="74">
        <v>44.2</v>
      </c>
      <c r="E34" s="74">
        <f t="shared" si="13"/>
        <v>1.5300000000000011</v>
      </c>
      <c r="F34" s="9"/>
      <c r="G34" s="14" t="s">
        <v>163</v>
      </c>
      <c r="H34" s="71">
        <v>15</v>
      </c>
      <c r="I34" s="9"/>
      <c r="J34" s="72"/>
      <c r="K34" s="72"/>
      <c r="L34" s="73"/>
    </row>
    <row r="35" spans="1:13" ht="14.1" customHeight="1" x14ac:dyDescent="0.2">
      <c r="A35" s="74">
        <f t="shared" si="14"/>
        <v>145</v>
      </c>
      <c r="B35" s="74">
        <f t="shared" si="15"/>
        <v>150</v>
      </c>
      <c r="C35" s="74">
        <f t="shared" si="16"/>
        <v>44.2</v>
      </c>
      <c r="D35" s="74">
        <v>45.72</v>
      </c>
      <c r="E35" s="74">
        <f t="shared" si="13"/>
        <v>1.519999999999996</v>
      </c>
      <c r="F35" s="9"/>
      <c r="G35" s="14" t="s">
        <v>164</v>
      </c>
      <c r="H35" s="71">
        <v>15</v>
      </c>
      <c r="I35" s="9"/>
      <c r="J35" s="72"/>
      <c r="K35" s="72"/>
      <c r="L35" s="73"/>
      <c r="M35" s="74"/>
    </row>
    <row r="36" spans="1:13" ht="14.1" customHeight="1" x14ac:dyDescent="0.2">
      <c r="A36" s="74">
        <f t="shared" si="14"/>
        <v>150</v>
      </c>
      <c r="B36" s="74">
        <f t="shared" si="15"/>
        <v>155</v>
      </c>
      <c r="C36" s="74">
        <f t="shared" si="16"/>
        <v>45.72</v>
      </c>
      <c r="D36" s="74">
        <v>47.24</v>
      </c>
      <c r="E36" s="74">
        <f t="shared" si="13"/>
        <v>1.5200000000000031</v>
      </c>
      <c r="F36" s="9"/>
      <c r="G36" s="14" t="s">
        <v>165</v>
      </c>
      <c r="H36" s="71">
        <v>15</v>
      </c>
      <c r="I36" s="9"/>
      <c r="J36" s="72"/>
      <c r="K36" s="72"/>
      <c r="L36" s="73"/>
      <c r="M36" s="74"/>
    </row>
    <row r="37" spans="1:13" ht="14.1" customHeight="1" x14ac:dyDescent="0.2">
      <c r="A37" s="74">
        <f t="shared" si="14"/>
        <v>155</v>
      </c>
      <c r="B37" s="74">
        <f t="shared" si="15"/>
        <v>160</v>
      </c>
      <c r="C37" s="74">
        <v>47.24</v>
      </c>
      <c r="D37" s="74">
        <v>48.77</v>
      </c>
      <c r="E37" s="74">
        <f t="shared" si="5"/>
        <v>1.5300000000000011</v>
      </c>
      <c r="F37" s="9"/>
      <c r="G37" s="14" t="s">
        <v>166</v>
      </c>
      <c r="H37" s="71">
        <v>15</v>
      </c>
      <c r="I37" s="9"/>
      <c r="J37" s="72"/>
      <c r="K37" s="72"/>
      <c r="L37" s="73"/>
      <c r="M37" s="74"/>
    </row>
    <row r="38" spans="1:13" ht="14.1" customHeight="1" x14ac:dyDescent="0.2">
      <c r="A38" s="74">
        <f t="shared" si="6"/>
        <v>160</v>
      </c>
      <c r="B38" s="74">
        <f t="shared" si="7"/>
        <v>165</v>
      </c>
      <c r="C38" s="74">
        <f t="shared" si="8"/>
        <v>48.77</v>
      </c>
      <c r="D38" s="74">
        <v>50.29</v>
      </c>
      <c r="E38" s="74">
        <f t="shared" si="5"/>
        <v>1.519999999999996</v>
      </c>
      <c r="F38" s="9"/>
      <c r="G38" s="14" t="s">
        <v>167</v>
      </c>
      <c r="H38" s="71">
        <v>15</v>
      </c>
      <c r="I38" s="9"/>
      <c r="J38" s="72"/>
      <c r="K38" s="72"/>
      <c r="L38" s="73"/>
      <c r="M38" s="74"/>
    </row>
    <row r="39" spans="1:13" ht="14.1" customHeight="1" x14ac:dyDescent="0.2">
      <c r="A39" s="74">
        <f>B38</f>
        <v>165</v>
      </c>
      <c r="B39" s="74">
        <f>B38+5</f>
        <v>170</v>
      </c>
      <c r="C39" s="74">
        <f>D38</f>
        <v>50.29</v>
      </c>
      <c r="D39" s="74">
        <v>51.82</v>
      </c>
      <c r="E39" s="74">
        <f>D39-C39</f>
        <v>1.5300000000000011</v>
      </c>
      <c r="F39" s="9"/>
      <c r="G39" s="14" t="s">
        <v>168</v>
      </c>
      <c r="H39" s="71">
        <v>15</v>
      </c>
      <c r="I39" s="9"/>
      <c r="J39" s="72"/>
      <c r="K39" s="72"/>
      <c r="L39" s="73"/>
    </row>
    <row r="40" spans="1:13" ht="14.1" customHeight="1" x14ac:dyDescent="0.2">
      <c r="A40" s="74">
        <f>B39</f>
        <v>170</v>
      </c>
      <c r="B40" s="74">
        <f>B39+5</f>
        <v>175</v>
      </c>
      <c r="C40" s="74">
        <f>D39</f>
        <v>51.82</v>
      </c>
      <c r="D40" s="74">
        <v>53.34</v>
      </c>
      <c r="E40" s="74">
        <f>D40-C40</f>
        <v>1.5200000000000031</v>
      </c>
      <c r="F40" s="9"/>
      <c r="G40" s="14" t="s">
        <v>169</v>
      </c>
      <c r="H40" s="71">
        <v>15</v>
      </c>
      <c r="I40" s="9"/>
      <c r="J40" s="72"/>
      <c r="K40" s="72"/>
      <c r="L40" s="73"/>
      <c r="M40" s="74"/>
    </row>
    <row r="41" spans="1:13" ht="14.1" customHeight="1" x14ac:dyDescent="0.2">
      <c r="A41" s="74">
        <f>B40</f>
        <v>175</v>
      </c>
      <c r="B41" s="74">
        <f>B40+5</f>
        <v>180</v>
      </c>
      <c r="C41" s="74">
        <v>53.34</v>
      </c>
      <c r="D41" s="74">
        <v>54.86</v>
      </c>
      <c r="E41" s="74">
        <f>D41-C41</f>
        <v>1.519999999999996</v>
      </c>
      <c r="F41" s="9"/>
      <c r="G41" s="14" t="s">
        <v>170</v>
      </c>
      <c r="H41" s="71">
        <v>15</v>
      </c>
      <c r="I41" s="9"/>
      <c r="J41" s="72"/>
      <c r="K41" s="72"/>
      <c r="L41" s="73"/>
    </row>
    <row r="42" spans="1:13" ht="14.1" customHeight="1" x14ac:dyDescent="0.2">
      <c r="F42" s="9"/>
      <c r="G42" s="14" t="s">
        <v>171</v>
      </c>
      <c r="H42" s="71">
        <v>15</v>
      </c>
      <c r="I42" s="9"/>
      <c r="J42" s="72"/>
      <c r="K42" s="72"/>
      <c r="L42" s="73"/>
      <c r="M42" s="74" t="s">
        <v>75</v>
      </c>
    </row>
    <row r="43" spans="1:13" ht="14.1" customHeight="1" x14ac:dyDescent="0.2">
      <c r="A43" s="74">
        <f>B41</f>
        <v>180</v>
      </c>
      <c r="B43" s="74">
        <f>B41+5</f>
        <v>185</v>
      </c>
      <c r="C43" s="74">
        <f>D41</f>
        <v>54.86</v>
      </c>
      <c r="D43" s="74">
        <v>56.39</v>
      </c>
      <c r="E43" s="74">
        <f t="shared" ref="E43:E45" si="17">D43-C43</f>
        <v>1.5300000000000011</v>
      </c>
      <c r="F43" s="9"/>
      <c r="G43" s="14" t="s">
        <v>172</v>
      </c>
      <c r="H43" s="71">
        <v>15</v>
      </c>
      <c r="I43" s="9"/>
      <c r="J43" s="72"/>
      <c r="K43" s="72"/>
      <c r="L43" s="73"/>
    </row>
    <row r="44" spans="1:13" x14ac:dyDescent="0.2">
      <c r="A44" s="74">
        <f t="shared" ref="A44:A46" si="18">B43</f>
        <v>185</v>
      </c>
      <c r="B44" s="74">
        <f t="shared" ref="B44:B46" si="19">B43+5</f>
        <v>190</v>
      </c>
      <c r="C44" s="74">
        <f>D43</f>
        <v>56.39</v>
      </c>
      <c r="D44" s="74">
        <v>57.91</v>
      </c>
      <c r="E44" s="74">
        <f t="shared" si="17"/>
        <v>1.519999999999996</v>
      </c>
      <c r="F44" s="9"/>
      <c r="G44" s="14" t="s">
        <v>173</v>
      </c>
      <c r="H44" s="71">
        <v>15</v>
      </c>
      <c r="I44" s="9"/>
      <c r="J44" s="72"/>
      <c r="K44" s="72"/>
      <c r="L44" s="73"/>
      <c r="M44" s="74"/>
    </row>
    <row r="45" spans="1:13" x14ac:dyDescent="0.2">
      <c r="A45" s="74">
        <f t="shared" si="18"/>
        <v>190</v>
      </c>
      <c r="B45" s="74">
        <f t="shared" si="19"/>
        <v>195</v>
      </c>
      <c r="C45" s="74">
        <f>D44</f>
        <v>57.91</v>
      </c>
      <c r="D45" s="74">
        <v>59.44</v>
      </c>
      <c r="E45" s="74">
        <f t="shared" si="17"/>
        <v>1.5300000000000011</v>
      </c>
      <c r="F45" s="9"/>
      <c r="G45" s="14" t="s">
        <v>174</v>
      </c>
      <c r="H45" s="71">
        <v>15</v>
      </c>
      <c r="I45" s="9"/>
      <c r="J45" s="72"/>
      <c r="K45" s="72"/>
      <c r="L45" s="73"/>
    </row>
    <row r="46" spans="1:13" x14ac:dyDescent="0.2">
      <c r="A46" s="74">
        <f t="shared" si="18"/>
        <v>195</v>
      </c>
      <c r="B46" s="74">
        <f t="shared" si="19"/>
        <v>200</v>
      </c>
      <c r="C46" s="74">
        <f>D45</f>
        <v>59.44</v>
      </c>
      <c r="D46" s="74">
        <v>61</v>
      </c>
      <c r="E46" s="74">
        <f t="shared" si="5"/>
        <v>1.5600000000000023</v>
      </c>
      <c r="F46" s="9"/>
      <c r="G46" s="14" t="s">
        <v>175</v>
      </c>
      <c r="H46" s="71">
        <v>15</v>
      </c>
      <c r="I46" s="9"/>
      <c r="J46" s="72"/>
      <c r="K46" s="72"/>
      <c r="L46" s="73"/>
    </row>
    <row r="47" spans="1:13" x14ac:dyDescent="0.2">
      <c r="A47" s="74"/>
      <c r="B47" s="74"/>
      <c r="C47" s="74"/>
      <c r="D47" s="74"/>
      <c r="E47" s="74"/>
      <c r="F47" s="9"/>
      <c r="G47" s="14"/>
      <c r="H47" s="75"/>
      <c r="I47" s="9"/>
      <c r="J47" s="72"/>
      <c r="K47" s="72"/>
      <c r="L47" s="73"/>
      <c r="M47" s="74" t="s">
        <v>72</v>
      </c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3" x14ac:dyDescent="0.2">
      <c r="A97" s="3"/>
      <c r="B97" s="3"/>
      <c r="C97" s="3"/>
      <c r="D97" s="3"/>
      <c r="E97" s="3"/>
      <c r="J97" s="3"/>
      <c r="K97" s="3"/>
      <c r="L97" s="3"/>
    </row>
    <row r="98" spans="1:13" x14ac:dyDescent="0.2">
      <c r="A98" s="3"/>
      <c r="B98" s="3"/>
      <c r="C98" s="3"/>
      <c r="D98" s="3"/>
      <c r="E98" s="3"/>
      <c r="J98" s="3"/>
      <c r="K98" s="3"/>
      <c r="L98" s="3"/>
    </row>
    <row r="99" spans="1:13" x14ac:dyDescent="0.2">
      <c r="A99" s="3"/>
      <c r="B99" s="3"/>
      <c r="C99" s="3"/>
      <c r="D99" s="3"/>
      <c r="E99" s="3"/>
      <c r="J99" s="3"/>
      <c r="K99" s="3"/>
      <c r="L99" s="3"/>
    </row>
    <row r="100" spans="1:13" x14ac:dyDescent="0.2">
      <c r="A100" s="3"/>
      <c r="B100" s="3"/>
      <c r="C100" s="3"/>
      <c r="D100" s="3"/>
      <c r="E100" s="3"/>
      <c r="J100" s="3"/>
      <c r="K100" s="3"/>
      <c r="L100" s="3"/>
    </row>
    <row r="101" spans="1:13" x14ac:dyDescent="0.2">
      <c r="A101" s="3"/>
      <c r="B101" s="3"/>
      <c r="C101" s="3"/>
      <c r="D101" s="3"/>
      <c r="E101" s="3"/>
      <c r="J101" s="3"/>
      <c r="K101" s="3"/>
      <c r="L101" s="3"/>
    </row>
    <row r="102" spans="1:13" x14ac:dyDescent="0.2">
      <c r="A102" s="3"/>
      <c r="B102" s="3"/>
      <c r="C102" s="3"/>
      <c r="D102" s="3"/>
      <c r="E102" s="3"/>
      <c r="J102" s="3"/>
      <c r="K102" s="3"/>
      <c r="L102" s="3"/>
    </row>
    <row r="103" spans="1:13" x14ac:dyDescent="0.2">
      <c r="A103" s="3"/>
      <c r="B103" s="3"/>
      <c r="C103" s="3"/>
      <c r="D103" s="3"/>
      <c r="E103" s="3"/>
      <c r="J103" s="3"/>
      <c r="K103" s="3"/>
      <c r="L103" s="3"/>
    </row>
    <row r="104" spans="1:13" x14ac:dyDescent="0.2">
      <c r="A104" s="3"/>
      <c r="B104" s="3"/>
      <c r="C104" s="3"/>
      <c r="D104" s="3"/>
      <c r="E104" s="3"/>
      <c r="J104" s="3"/>
      <c r="K104" s="3"/>
      <c r="L104" s="3"/>
    </row>
    <row r="105" spans="1:13" x14ac:dyDescent="0.2">
      <c r="A105" s="3"/>
      <c r="B105" s="3"/>
      <c r="C105" s="3"/>
      <c r="D105" s="3"/>
      <c r="E105" s="3"/>
      <c r="J105" s="3"/>
      <c r="K105" s="3"/>
      <c r="L105" s="3"/>
    </row>
    <row r="106" spans="1:13" x14ac:dyDescent="0.2">
      <c r="A106" s="3"/>
      <c r="B106" s="3"/>
      <c r="C106" s="3"/>
      <c r="D106" s="3"/>
      <c r="E106" s="3"/>
      <c r="J106" s="3"/>
      <c r="K106" s="3"/>
      <c r="L106" s="3"/>
    </row>
    <row r="107" spans="1:13" x14ac:dyDescent="0.2">
      <c r="A107" s="3"/>
      <c r="B107" s="3"/>
      <c r="C107" s="3"/>
      <c r="D107" s="3"/>
      <c r="E107" s="3"/>
      <c r="J107" s="3"/>
      <c r="K107" s="3"/>
      <c r="L107" s="3"/>
    </row>
    <row r="108" spans="1:13" x14ac:dyDescent="0.2">
      <c r="A108" s="3"/>
      <c r="B108" s="3"/>
      <c r="C108" s="3"/>
      <c r="D108" s="3"/>
      <c r="E108" s="3"/>
      <c r="J108" s="3"/>
      <c r="K108" s="3"/>
      <c r="L108" s="3"/>
    </row>
    <row r="109" spans="1:13" x14ac:dyDescent="0.2">
      <c r="F109" s="10"/>
      <c r="G109" s="10"/>
      <c r="H109" s="10"/>
      <c r="I109" s="10"/>
      <c r="L109" s="10"/>
      <c r="M109" s="10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BreakPreview" zoomScale="60" zoomScaleNormal="90" workbookViewId="0">
      <selection activeCell="AU54" sqref="AU54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1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0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08" t="s">
        <v>15</v>
      </c>
      <c r="C1" s="107" t="s">
        <v>70</v>
      </c>
      <c r="D1" s="100"/>
      <c r="E1" s="106" t="s">
        <v>69</v>
      </c>
      <c r="F1" s="100"/>
      <c r="G1" s="105" t="s">
        <v>68</v>
      </c>
      <c r="H1" s="100"/>
      <c r="I1" s="99"/>
    </row>
    <row r="2" spans="1:9" ht="3.75" customHeight="1" x14ac:dyDescent="0.25">
      <c r="B2" s="104"/>
      <c r="C2" s="103"/>
      <c r="D2" s="100"/>
      <c r="E2" s="102"/>
      <c r="F2" s="100"/>
      <c r="G2" s="101"/>
      <c r="H2" s="100"/>
      <c r="I2" s="99"/>
    </row>
    <row r="3" spans="1:9" ht="22.5" customHeight="1" x14ac:dyDescent="0.2">
      <c r="A3" s="98">
        <v>1</v>
      </c>
      <c r="B3" s="96" t="s">
        <v>135</v>
      </c>
      <c r="C3" s="95"/>
      <c r="D3" s="93"/>
      <c r="E3" s="94" t="s">
        <v>178</v>
      </c>
      <c r="F3" s="93"/>
      <c r="G3" s="92"/>
    </row>
    <row r="4" spans="1:9" ht="22.5" customHeight="1" x14ac:dyDescent="0.2">
      <c r="A4" s="97">
        <v>2</v>
      </c>
      <c r="B4" s="96" t="s">
        <v>136</v>
      </c>
      <c r="C4" s="95"/>
      <c r="D4" s="93"/>
      <c r="E4" s="94" t="s">
        <v>178</v>
      </c>
      <c r="F4" s="93"/>
      <c r="G4" s="92"/>
    </row>
    <row r="5" spans="1:9" ht="22.5" customHeight="1" x14ac:dyDescent="0.2">
      <c r="A5" s="97">
        <v>3</v>
      </c>
      <c r="B5" s="96" t="s">
        <v>137</v>
      </c>
      <c r="C5" s="95"/>
      <c r="D5" s="93"/>
      <c r="E5" s="94" t="s">
        <v>178</v>
      </c>
      <c r="F5" s="93"/>
      <c r="G5" s="92"/>
    </row>
    <row r="6" spans="1:9" ht="22.5" customHeight="1" x14ac:dyDescent="0.2">
      <c r="A6" s="97">
        <v>4</v>
      </c>
      <c r="B6" s="96" t="s">
        <v>138</v>
      </c>
      <c r="D6" s="93"/>
      <c r="E6" s="94" t="s">
        <v>178</v>
      </c>
      <c r="F6" s="93"/>
      <c r="G6" s="92"/>
    </row>
    <row r="7" spans="1:9" ht="22.5" customHeight="1" x14ac:dyDescent="0.2">
      <c r="A7" s="97">
        <v>5</v>
      </c>
      <c r="B7" s="96" t="s">
        <v>139</v>
      </c>
      <c r="C7" s="95"/>
      <c r="D7" s="93"/>
      <c r="E7" s="94" t="s">
        <v>178</v>
      </c>
      <c r="F7" s="93"/>
      <c r="G7" s="92"/>
    </row>
    <row r="8" spans="1:9" ht="22.5" customHeight="1" x14ac:dyDescent="0.2">
      <c r="A8" s="97">
        <v>6</v>
      </c>
      <c r="B8" s="96" t="s">
        <v>140</v>
      </c>
      <c r="D8" s="93"/>
      <c r="E8" s="94" t="s">
        <v>178</v>
      </c>
      <c r="F8" s="93"/>
      <c r="G8" s="92"/>
    </row>
    <row r="9" spans="1:9" ht="22.5" customHeight="1" x14ac:dyDescent="0.2">
      <c r="A9" s="97">
        <v>7</v>
      </c>
      <c r="B9" s="96" t="s">
        <v>141</v>
      </c>
      <c r="C9" s="95" t="s">
        <v>59</v>
      </c>
      <c r="D9" s="93"/>
      <c r="E9" s="94" t="s">
        <v>178</v>
      </c>
      <c r="F9" s="93"/>
      <c r="G9" s="92"/>
    </row>
    <row r="10" spans="1:9" ht="22.5" customHeight="1" x14ac:dyDescent="0.2">
      <c r="A10" s="97">
        <v>8</v>
      </c>
      <c r="B10" s="96" t="s">
        <v>142</v>
      </c>
      <c r="D10" s="93"/>
      <c r="E10" s="94" t="s">
        <v>178</v>
      </c>
      <c r="F10" s="93"/>
      <c r="G10" s="92"/>
    </row>
    <row r="11" spans="1:9" ht="22.5" customHeight="1" x14ac:dyDescent="0.2">
      <c r="A11" s="97">
        <v>9</v>
      </c>
      <c r="B11" s="96" t="s">
        <v>143</v>
      </c>
      <c r="D11" s="93"/>
      <c r="E11" s="94" t="s">
        <v>178</v>
      </c>
      <c r="F11" s="93"/>
      <c r="G11" s="92"/>
    </row>
    <row r="12" spans="1:9" ht="22.5" customHeight="1" x14ac:dyDescent="0.2">
      <c r="A12" s="97">
        <v>10</v>
      </c>
      <c r="B12" s="96" t="s">
        <v>144</v>
      </c>
      <c r="D12" s="93"/>
      <c r="E12" s="94" t="s">
        <v>178</v>
      </c>
      <c r="F12" s="93"/>
      <c r="G12" s="92"/>
    </row>
    <row r="13" spans="1:9" ht="22.5" customHeight="1" x14ac:dyDescent="0.2">
      <c r="A13" s="97">
        <v>11</v>
      </c>
      <c r="B13" s="96" t="s">
        <v>145</v>
      </c>
      <c r="C13" s="95"/>
      <c r="D13" s="93"/>
      <c r="E13" s="94" t="s">
        <v>178</v>
      </c>
      <c r="F13" s="93"/>
      <c r="G13" s="92"/>
    </row>
    <row r="14" spans="1:9" ht="22.5" customHeight="1" x14ac:dyDescent="0.2">
      <c r="A14" s="97">
        <v>12</v>
      </c>
      <c r="B14" s="96" t="s">
        <v>146</v>
      </c>
      <c r="C14" s="95"/>
      <c r="D14" s="93"/>
      <c r="E14" s="94" t="s">
        <v>178</v>
      </c>
      <c r="F14" s="93"/>
      <c r="G14" s="92"/>
    </row>
    <row r="15" spans="1:9" ht="22.5" customHeight="1" x14ac:dyDescent="0.2">
      <c r="A15" s="97">
        <v>13</v>
      </c>
      <c r="B15" s="96" t="s">
        <v>147</v>
      </c>
      <c r="C15" s="95"/>
      <c r="D15" s="93"/>
      <c r="E15" s="94" t="s">
        <v>178</v>
      </c>
      <c r="F15" s="93"/>
      <c r="G15" s="92"/>
    </row>
    <row r="16" spans="1:9" ht="22.5" customHeight="1" x14ac:dyDescent="0.2">
      <c r="A16" s="97">
        <v>14</v>
      </c>
      <c r="B16" s="96" t="s">
        <v>148</v>
      </c>
      <c r="D16" s="93"/>
      <c r="E16" s="94" t="s">
        <v>178</v>
      </c>
      <c r="F16" s="93"/>
      <c r="G16" s="92"/>
    </row>
    <row r="17" spans="1:7" ht="22.5" customHeight="1" x14ac:dyDescent="0.2">
      <c r="A17" s="97">
        <v>15</v>
      </c>
      <c r="B17" s="96" t="s">
        <v>149</v>
      </c>
      <c r="C17" s="95"/>
      <c r="D17" s="93"/>
      <c r="E17" s="94" t="s">
        <v>178</v>
      </c>
      <c r="F17" s="93"/>
      <c r="G17" s="92"/>
    </row>
    <row r="18" spans="1:7" ht="22.5" customHeight="1" x14ac:dyDescent="0.2">
      <c r="A18" s="97">
        <v>16</v>
      </c>
      <c r="B18" s="96" t="s">
        <v>150</v>
      </c>
      <c r="D18" s="93"/>
      <c r="E18" s="94" t="s">
        <v>178</v>
      </c>
      <c r="F18" s="93"/>
      <c r="G18" s="92"/>
    </row>
    <row r="19" spans="1:7" ht="22.5" customHeight="1" x14ac:dyDescent="0.2">
      <c r="A19" s="97">
        <v>17</v>
      </c>
      <c r="B19" s="96" t="s">
        <v>151</v>
      </c>
      <c r="C19" s="91" t="s">
        <v>76</v>
      </c>
      <c r="D19" s="93"/>
      <c r="E19" s="94" t="s">
        <v>178</v>
      </c>
      <c r="F19" s="93"/>
      <c r="G19" s="92"/>
    </row>
    <row r="20" spans="1:7" ht="22.5" customHeight="1" x14ac:dyDescent="0.2">
      <c r="A20" s="97">
        <v>18</v>
      </c>
      <c r="B20" s="96" t="s">
        <v>152</v>
      </c>
      <c r="D20" s="93"/>
      <c r="E20" s="94" t="s">
        <v>178</v>
      </c>
      <c r="F20" s="93"/>
      <c r="G20" s="92"/>
    </row>
    <row r="21" spans="1:7" ht="22.5" customHeight="1" x14ac:dyDescent="0.2">
      <c r="A21" s="97">
        <v>19</v>
      </c>
      <c r="B21" s="96" t="s">
        <v>153</v>
      </c>
      <c r="D21" s="93"/>
      <c r="E21" s="94" t="s">
        <v>178</v>
      </c>
      <c r="F21" s="93"/>
      <c r="G21" s="92"/>
    </row>
    <row r="22" spans="1:7" ht="22.5" customHeight="1" x14ac:dyDescent="0.2">
      <c r="A22" s="97">
        <v>20</v>
      </c>
      <c r="B22" s="96" t="s">
        <v>154</v>
      </c>
      <c r="D22" s="93"/>
      <c r="E22" s="94" t="s">
        <v>178</v>
      </c>
      <c r="F22" s="93"/>
      <c r="G22" s="92"/>
    </row>
    <row r="23" spans="1:7" ht="22.5" customHeight="1" x14ac:dyDescent="0.2">
      <c r="A23" s="97">
        <v>21</v>
      </c>
      <c r="B23" s="96" t="s">
        <v>155</v>
      </c>
      <c r="C23" s="95"/>
      <c r="D23" s="93"/>
      <c r="E23" s="94" t="s">
        <v>178</v>
      </c>
      <c r="F23" s="93"/>
      <c r="G23" s="92"/>
    </row>
    <row r="24" spans="1:7" ht="22.5" customHeight="1" x14ac:dyDescent="0.2">
      <c r="A24" s="97">
        <v>22</v>
      </c>
      <c r="B24" s="96" t="s">
        <v>156</v>
      </c>
      <c r="C24" s="95"/>
      <c r="D24" s="93"/>
      <c r="E24" s="94" t="s">
        <v>178</v>
      </c>
      <c r="F24" s="93"/>
      <c r="G24" s="92"/>
    </row>
    <row r="25" spans="1:7" ht="22.5" customHeight="1" x14ac:dyDescent="0.2">
      <c r="A25" s="97">
        <v>23</v>
      </c>
      <c r="B25" s="96" t="s">
        <v>157</v>
      </c>
      <c r="C25" s="95"/>
      <c r="D25" s="93"/>
      <c r="E25" s="94" t="s">
        <v>178</v>
      </c>
      <c r="F25" s="93"/>
      <c r="G25" s="92"/>
    </row>
    <row r="26" spans="1:7" ht="22.5" customHeight="1" x14ac:dyDescent="0.2">
      <c r="A26" s="97">
        <v>24</v>
      </c>
      <c r="B26" s="96" t="s">
        <v>158</v>
      </c>
      <c r="D26" s="93"/>
      <c r="E26" s="94" t="s">
        <v>178</v>
      </c>
      <c r="F26" s="93"/>
      <c r="G26" s="92"/>
    </row>
    <row r="27" spans="1:7" ht="22.5" customHeight="1" x14ac:dyDescent="0.2">
      <c r="A27" s="97">
        <v>25</v>
      </c>
      <c r="B27" s="96" t="s">
        <v>159</v>
      </c>
      <c r="C27" s="95"/>
      <c r="D27" s="93"/>
      <c r="E27" s="94" t="s">
        <v>178</v>
      </c>
      <c r="F27" s="93"/>
      <c r="G27" s="92"/>
    </row>
    <row r="28" spans="1:7" ht="22.5" customHeight="1" x14ac:dyDescent="0.2">
      <c r="A28" s="97">
        <v>26</v>
      </c>
      <c r="B28" s="96" t="s">
        <v>160</v>
      </c>
      <c r="D28" s="93"/>
      <c r="E28" s="94" t="s">
        <v>178</v>
      </c>
      <c r="F28" s="93"/>
      <c r="G28" s="92"/>
    </row>
    <row r="29" spans="1:7" ht="22.5" customHeight="1" x14ac:dyDescent="0.2">
      <c r="A29" s="97">
        <v>27</v>
      </c>
      <c r="B29" s="96" t="s">
        <v>161</v>
      </c>
      <c r="C29" s="95" t="s">
        <v>59</v>
      </c>
      <c r="D29" s="93"/>
      <c r="E29" s="94" t="s">
        <v>178</v>
      </c>
      <c r="F29" s="93"/>
      <c r="G29" s="92"/>
    </row>
    <row r="30" spans="1:7" ht="22.5" customHeight="1" x14ac:dyDescent="0.2">
      <c r="A30" s="97">
        <v>28</v>
      </c>
      <c r="B30" s="96" t="s">
        <v>162</v>
      </c>
      <c r="D30" s="93"/>
      <c r="E30" s="94" t="s">
        <v>178</v>
      </c>
      <c r="F30" s="93"/>
      <c r="G30" s="92"/>
    </row>
    <row r="31" spans="1:7" ht="22.5" customHeight="1" x14ac:dyDescent="0.2">
      <c r="A31" s="97">
        <v>29</v>
      </c>
      <c r="B31" s="96" t="s">
        <v>163</v>
      </c>
      <c r="D31" s="93"/>
      <c r="E31" s="94" t="s">
        <v>178</v>
      </c>
      <c r="F31" s="93"/>
      <c r="G31" s="92"/>
    </row>
    <row r="32" spans="1:7" ht="22.5" customHeight="1" x14ac:dyDescent="0.2">
      <c r="A32" s="97">
        <v>30</v>
      </c>
      <c r="B32" s="96" t="s">
        <v>164</v>
      </c>
      <c r="D32" s="93"/>
      <c r="E32" s="94" t="s">
        <v>178</v>
      </c>
      <c r="F32" s="93"/>
      <c r="G32" s="92"/>
    </row>
    <row r="33" spans="1:7" ht="22.5" customHeight="1" x14ac:dyDescent="0.2">
      <c r="A33" s="97">
        <v>31</v>
      </c>
      <c r="B33" s="96" t="s">
        <v>165</v>
      </c>
      <c r="C33" s="95"/>
      <c r="D33" s="93"/>
      <c r="E33" s="94" t="s">
        <v>178</v>
      </c>
      <c r="F33" s="93"/>
      <c r="G33" s="92"/>
    </row>
    <row r="34" spans="1:7" ht="22.5" customHeight="1" x14ac:dyDescent="0.2">
      <c r="A34" s="97">
        <v>32</v>
      </c>
      <c r="B34" s="96" t="s">
        <v>166</v>
      </c>
      <c r="C34" s="95"/>
      <c r="D34" s="93"/>
      <c r="E34" s="94" t="s">
        <v>178</v>
      </c>
      <c r="F34" s="93"/>
      <c r="G34" s="92"/>
    </row>
    <row r="35" spans="1:7" ht="22.5" customHeight="1" x14ac:dyDescent="0.2">
      <c r="A35" s="97">
        <v>33</v>
      </c>
      <c r="B35" s="96" t="s">
        <v>167</v>
      </c>
      <c r="C35" s="95"/>
      <c r="D35" s="93"/>
      <c r="E35" s="94" t="s">
        <v>178</v>
      </c>
      <c r="F35" s="93"/>
      <c r="G35" s="92"/>
    </row>
    <row r="36" spans="1:7" ht="22.5" customHeight="1" x14ac:dyDescent="0.2">
      <c r="A36" s="97">
        <v>34</v>
      </c>
      <c r="B36" s="96" t="s">
        <v>168</v>
      </c>
      <c r="D36" s="93"/>
      <c r="E36" s="94" t="s">
        <v>178</v>
      </c>
      <c r="F36" s="93"/>
      <c r="G36" s="92"/>
    </row>
    <row r="37" spans="1:7" ht="22.5" customHeight="1" x14ac:dyDescent="0.2">
      <c r="A37" s="97">
        <v>35</v>
      </c>
      <c r="B37" s="96" t="s">
        <v>169</v>
      </c>
      <c r="D37" s="93"/>
      <c r="E37" s="94" t="s">
        <v>178</v>
      </c>
      <c r="F37" s="93"/>
      <c r="G37" s="92"/>
    </row>
    <row r="38" spans="1:7" ht="22.5" customHeight="1" x14ac:dyDescent="0.2">
      <c r="A38" s="97">
        <v>36</v>
      </c>
      <c r="B38" s="96" t="s">
        <v>170</v>
      </c>
      <c r="D38" s="93"/>
      <c r="E38" s="94" t="s">
        <v>178</v>
      </c>
      <c r="F38" s="93"/>
      <c r="G38" s="92"/>
    </row>
    <row r="39" spans="1:7" ht="18" customHeight="1" x14ac:dyDescent="0.2">
      <c r="A39" s="125" t="s">
        <v>67</v>
      </c>
      <c r="B39" s="125"/>
      <c r="C39" s="125"/>
      <c r="D39" s="125"/>
      <c r="E39" s="125"/>
      <c r="F39" s="125"/>
      <c r="G39" s="125"/>
    </row>
    <row r="40" spans="1:7" ht="15" x14ac:dyDescent="0.2">
      <c r="B40" s="96" t="s">
        <v>171</v>
      </c>
      <c r="C40" s="95" t="s">
        <v>75</v>
      </c>
      <c r="E40" s="94" t="s">
        <v>178</v>
      </c>
    </row>
    <row r="41" spans="1:7" ht="15" x14ac:dyDescent="0.2">
      <c r="B41" s="96" t="s">
        <v>172</v>
      </c>
      <c r="E41" s="94" t="s">
        <v>178</v>
      </c>
    </row>
    <row r="42" spans="1:7" ht="15" x14ac:dyDescent="0.2">
      <c r="B42" s="96" t="s">
        <v>173</v>
      </c>
      <c r="E42" s="94" t="s">
        <v>178</v>
      </c>
    </row>
    <row r="43" spans="1:7" ht="15" x14ac:dyDescent="0.2">
      <c r="B43" s="96" t="s">
        <v>174</v>
      </c>
      <c r="E43" s="94" t="s">
        <v>178</v>
      </c>
    </row>
    <row r="44" spans="1:7" ht="15" x14ac:dyDescent="0.2">
      <c r="B44" s="96" t="s">
        <v>175</v>
      </c>
      <c r="E44" s="94" t="s">
        <v>178</v>
      </c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zoomScale="60" zoomScaleNormal="100" workbookViewId="0">
      <selection activeCell="AU54" sqref="AU54"/>
    </sheetView>
  </sheetViews>
  <sheetFormatPr defaultRowHeight="12.75" x14ac:dyDescent="0.2"/>
  <cols>
    <col min="1" max="1" width="16.28515625" style="3" customWidth="1"/>
    <col min="2" max="2" width="9.140625" style="67"/>
    <col min="3" max="3" width="1.42578125" style="3" customWidth="1"/>
    <col min="4" max="4" width="21.42578125" style="3" customWidth="1"/>
    <col min="5" max="5" width="21.5703125" style="3" customWidth="1"/>
    <col min="6" max="6" width="9.140625" style="67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28" t="s">
        <v>179</v>
      </c>
      <c r="B1" s="128"/>
      <c r="C1" s="128"/>
      <c r="D1" s="128"/>
      <c r="E1" s="128"/>
      <c r="F1" s="128"/>
      <c r="G1" s="128"/>
      <c r="H1" s="128"/>
      <c r="I1" s="128"/>
      <c r="J1" s="128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26" t="s">
        <v>66</v>
      </c>
      <c r="B3" s="87" t="s">
        <v>65</v>
      </c>
      <c r="C3" s="86"/>
      <c r="D3" s="89" t="s">
        <v>64</v>
      </c>
      <c r="E3" s="88" t="s">
        <v>63</v>
      </c>
      <c r="F3" s="87" t="s">
        <v>62</v>
      </c>
      <c r="G3" s="86"/>
      <c r="H3" s="86"/>
      <c r="I3" s="85" t="s">
        <v>61</v>
      </c>
    </row>
    <row r="4" spans="1:19" ht="3.75" customHeight="1" x14ac:dyDescent="0.2">
      <c r="A4" s="127"/>
    </row>
    <row r="5" spans="1:19" ht="22.5" customHeight="1" x14ac:dyDescent="0.25">
      <c r="A5" s="127"/>
      <c r="B5" s="81">
        <v>1</v>
      </c>
      <c r="C5" s="17"/>
      <c r="D5" s="83" t="s">
        <v>135</v>
      </c>
      <c r="E5" s="82" t="str">
        <f t="shared" ref="E5:E14" si="0">S5&amp;R5</f>
        <v>M652766</v>
      </c>
      <c r="F5" s="81">
        <v>3</v>
      </c>
      <c r="G5" s="17"/>
      <c r="H5" s="17"/>
      <c r="I5" s="81">
        <v>26183</v>
      </c>
      <c r="L5" s="129" t="s">
        <v>60</v>
      </c>
      <c r="M5" s="129"/>
      <c r="N5" s="129"/>
      <c r="O5" s="129"/>
      <c r="P5" s="129"/>
      <c r="Q5" s="84" t="str">
        <f>RIGHT(D5,6)</f>
        <v>652764</v>
      </c>
      <c r="R5" s="79">
        <f t="shared" ref="R5:R24" si="1">Q5+F5-1</f>
        <v>652766</v>
      </c>
      <c r="S5" s="78" t="s">
        <v>73</v>
      </c>
    </row>
    <row r="6" spans="1:19" ht="22.5" customHeight="1" x14ac:dyDescent="0.25">
      <c r="A6" s="127"/>
      <c r="B6" s="81">
        <v>2</v>
      </c>
      <c r="C6" s="17"/>
      <c r="D6" s="83" t="str">
        <f t="shared" ref="D6:D15" si="2">S6&amp;Q6</f>
        <v>M652767</v>
      </c>
      <c r="E6" s="82" t="str">
        <f t="shared" si="0"/>
        <v>M652769</v>
      </c>
      <c r="F6" s="81">
        <v>3</v>
      </c>
      <c r="G6" s="17"/>
      <c r="H6" s="17"/>
      <c r="I6" s="81">
        <v>26184</v>
      </c>
      <c r="L6" s="129"/>
      <c r="M6" s="129"/>
      <c r="N6" s="129"/>
      <c r="O6" s="129"/>
      <c r="P6" s="129"/>
      <c r="Q6" s="79">
        <f t="shared" ref="Q6:Q24" si="3">R5+1</f>
        <v>652767</v>
      </c>
      <c r="R6" s="79">
        <f t="shared" si="1"/>
        <v>652769</v>
      </c>
      <c r="S6" s="78" t="s">
        <v>73</v>
      </c>
    </row>
    <row r="7" spans="1:19" ht="22.5" customHeight="1" x14ac:dyDescent="0.25">
      <c r="A7" s="127"/>
      <c r="B7" s="81">
        <v>3</v>
      </c>
      <c r="C7" s="17"/>
      <c r="D7" s="83" t="str">
        <f t="shared" si="2"/>
        <v>M652770</v>
      </c>
      <c r="E7" s="82" t="str">
        <f t="shared" si="0"/>
        <v>M652772</v>
      </c>
      <c r="F7" s="81">
        <v>3</v>
      </c>
      <c r="G7" s="17"/>
      <c r="H7" s="17"/>
      <c r="I7" s="81">
        <v>26185</v>
      </c>
      <c r="L7" s="129"/>
      <c r="M7" s="129"/>
      <c r="N7" s="129"/>
      <c r="O7" s="129"/>
      <c r="P7" s="129"/>
      <c r="Q7" s="79">
        <f t="shared" si="3"/>
        <v>652770</v>
      </c>
      <c r="R7" s="79">
        <f t="shared" si="1"/>
        <v>652772</v>
      </c>
      <c r="S7" s="78" t="s">
        <v>73</v>
      </c>
    </row>
    <row r="8" spans="1:19" ht="22.5" customHeight="1" x14ac:dyDescent="0.25">
      <c r="A8" s="127"/>
      <c r="B8" s="81">
        <v>4</v>
      </c>
      <c r="C8" s="17"/>
      <c r="D8" s="83" t="str">
        <f t="shared" si="2"/>
        <v>M652773</v>
      </c>
      <c r="E8" s="82" t="str">
        <f t="shared" si="0"/>
        <v>M652775</v>
      </c>
      <c r="F8" s="81">
        <v>3</v>
      </c>
      <c r="G8" s="17"/>
      <c r="H8" s="17"/>
      <c r="I8" s="81">
        <v>26186</v>
      </c>
      <c r="L8" s="129"/>
      <c r="M8" s="129"/>
      <c r="N8" s="129"/>
      <c r="O8" s="129"/>
      <c r="P8" s="129"/>
      <c r="Q8" s="79">
        <f t="shared" si="3"/>
        <v>652773</v>
      </c>
      <c r="R8" s="79">
        <f t="shared" si="1"/>
        <v>652775</v>
      </c>
      <c r="S8" s="78" t="s">
        <v>73</v>
      </c>
    </row>
    <row r="9" spans="1:19" ht="22.5" customHeight="1" x14ac:dyDescent="0.25">
      <c r="A9" s="127"/>
      <c r="B9" s="81">
        <v>5</v>
      </c>
      <c r="C9" s="17"/>
      <c r="D9" s="83" t="str">
        <f t="shared" si="2"/>
        <v>M652776</v>
      </c>
      <c r="E9" s="82" t="str">
        <f t="shared" si="0"/>
        <v>M652778</v>
      </c>
      <c r="F9" s="81">
        <v>3</v>
      </c>
      <c r="G9" s="17"/>
      <c r="H9" s="17"/>
      <c r="I9" s="81">
        <v>26187</v>
      </c>
      <c r="L9" s="129"/>
      <c r="M9" s="129"/>
      <c r="N9" s="129"/>
      <c r="O9" s="129"/>
      <c r="P9" s="129"/>
      <c r="Q9" s="79">
        <f t="shared" si="3"/>
        <v>652776</v>
      </c>
      <c r="R9" s="79">
        <f t="shared" si="1"/>
        <v>652778</v>
      </c>
      <c r="S9" s="78" t="s">
        <v>73</v>
      </c>
    </row>
    <row r="10" spans="1:19" ht="22.5" customHeight="1" x14ac:dyDescent="0.25">
      <c r="A10" s="127"/>
      <c r="B10" s="81">
        <v>6</v>
      </c>
      <c r="C10" s="17"/>
      <c r="D10" s="83" t="str">
        <f t="shared" si="2"/>
        <v>M652779</v>
      </c>
      <c r="E10" s="82" t="str">
        <f t="shared" si="0"/>
        <v>M652782</v>
      </c>
      <c r="F10" s="81">
        <v>4</v>
      </c>
      <c r="G10" s="17"/>
      <c r="H10" s="17"/>
      <c r="I10" s="81">
        <v>26188</v>
      </c>
      <c r="L10" s="129"/>
      <c r="M10" s="129"/>
      <c r="N10" s="129"/>
      <c r="O10" s="129"/>
      <c r="P10" s="129"/>
      <c r="Q10" s="79">
        <f t="shared" si="3"/>
        <v>652779</v>
      </c>
      <c r="R10" s="79">
        <f t="shared" si="1"/>
        <v>652782</v>
      </c>
      <c r="S10" s="78" t="s">
        <v>73</v>
      </c>
    </row>
    <row r="11" spans="1:19" ht="22.5" customHeight="1" x14ac:dyDescent="0.25">
      <c r="A11" s="127"/>
      <c r="B11" s="81">
        <v>7</v>
      </c>
      <c r="C11" s="17"/>
      <c r="D11" s="83" t="str">
        <f t="shared" si="2"/>
        <v>M652783</v>
      </c>
      <c r="E11" s="82" t="str">
        <f t="shared" si="0"/>
        <v>M652785</v>
      </c>
      <c r="F11" s="81">
        <v>3</v>
      </c>
      <c r="G11" s="17"/>
      <c r="H11" s="17"/>
      <c r="I11" s="81">
        <v>26189</v>
      </c>
      <c r="L11" s="129"/>
      <c r="M11" s="129"/>
      <c r="N11" s="129"/>
      <c r="O11" s="129"/>
      <c r="P11" s="129"/>
      <c r="Q11" s="79">
        <f t="shared" si="3"/>
        <v>652783</v>
      </c>
      <c r="R11" s="79">
        <f t="shared" si="1"/>
        <v>652785</v>
      </c>
      <c r="S11" s="78" t="s">
        <v>73</v>
      </c>
    </row>
    <row r="12" spans="1:19" ht="22.5" customHeight="1" x14ac:dyDescent="0.25">
      <c r="A12" s="127"/>
      <c r="B12" s="81">
        <v>8</v>
      </c>
      <c r="C12" s="17"/>
      <c r="D12" s="83" t="str">
        <f t="shared" si="2"/>
        <v>M652786</v>
      </c>
      <c r="E12" s="82" t="str">
        <f t="shared" si="0"/>
        <v>M652788</v>
      </c>
      <c r="F12" s="81">
        <v>3</v>
      </c>
      <c r="G12" s="17"/>
      <c r="H12" s="17"/>
      <c r="I12" s="81">
        <v>26190</v>
      </c>
      <c r="L12" s="129"/>
      <c r="M12" s="129"/>
      <c r="N12" s="129"/>
      <c r="O12" s="129"/>
      <c r="P12" s="129"/>
      <c r="Q12" s="79">
        <f t="shared" si="3"/>
        <v>652786</v>
      </c>
      <c r="R12" s="79">
        <f t="shared" si="1"/>
        <v>652788</v>
      </c>
      <c r="S12" s="78" t="s">
        <v>73</v>
      </c>
    </row>
    <row r="13" spans="1:19" ht="22.5" customHeight="1" x14ac:dyDescent="0.25">
      <c r="A13" s="127"/>
      <c r="B13" s="81">
        <v>9</v>
      </c>
      <c r="C13" s="17"/>
      <c r="D13" s="83" t="str">
        <f t="shared" si="2"/>
        <v>M652789</v>
      </c>
      <c r="E13" s="82" t="str">
        <f t="shared" si="0"/>
        <v>M652791</v>
      </c>
      <c r="F13" s="81">
        <v>3</v>
      </c>
      <c r="G13" s="17"/>
      <c r="H13" s="17"/>
      <c r="I13" s="81">
        <v>26191</v>
      </c>
      <c r="Q13" s="79">
        <f t="shared" si="3"/>
        <v>652789</v>
      </c>
      <c r="R13" s="79">
        <f t="shared" si="1"/>
        <v>652791</v>
      </c>
      <c r="S13" s="78" t="s">
        <v>73</v>
      </c>
    </row>
    <row r="14" spans="1:19" ht="22.5" customHeight="1" x14ac:dyDescent="0.25">
      <c r="A14" s="127"/>
      <c r="B14" s="81">
        <v>10</v>
      </c>
      <c r="C14" s="17"/>
      <c r="D14" s="83" t="str">
        <f t="shared" si="2"/>
        <v>M652792</v>
      </c>
      <c r="E14" s="82" t="str">
        <f t="shared" si="0"/>
        <v>M652794</v>
      </c>
      <c r="F14" s="81">
        <v>3</v>
      </c>
      <c r="G14" s="17"/>
      <c r="H14" s="17"/>
      <c r="I14" s="81">
        <v>26192</v>
      </c>
      <c r="Q14" s="79">
        <f t="shared" si="3"/>
        <v>652792</v>
      </c>
      <c r="R14" s="79">
        <f t="shared" si="1"/>
        <v>652794</v>
      </c>
      <c r="S14" s="78" t="s">
        <v>73</v>
      </c>
    </row>
    <row r="15" spans="1:19" ht="22.5" customHeight="1" x14ac:dyDescent="0.25">
      <c r="A15" s="127"/>
      <c r="B15" s="81">
        <v>11</v>
      </c>
      <c r="C15" s="17"/>
      <c r="D15" s="83" t="str">
        <f t="shared" si="2"/>
        <v>M652795</v>
      </c>
      <c r="E15" s="82" t="s">
        <v>168</v>
      </c>
      <c r="F15" s="81">
        <v>3</v>
      </c>
      <c r="G15" s="17"/>
      <c r="H15" s="17"/>
      <c r="I15" s="81">
        <v>26193</v>
      </c>
      <c r="Q15" s="79">
        <f t="shared" si="3"/>
        <v>652795</v>
      </c>
      <c r="R15" s="79">
        <f t="shared" si="1"/>
        <v>652797</v>
      </c>
      <c r="S15" s="78" t="s">
        <v>73</v>
      </c>
    </row>
    <row r="16" spans="1:19" ht="22.5" customHeight="1" x14ac:dyDescent="0.25">
      <c r="A16" s="127"/>
      <c r="B16" s="81">
        <v>12</v>
      </c>
      <c r="C16" s="17"/>
      <c r="D16" s="82" t="s">
        <v>169</v>
      </c>
      <c r="E16" s="82" t="s">
        <v>172</v>
      </c>
      <c r="F16" s="81">
        <v>4</v>
      </c>
      <c r="G16" s="17"/>
      <c r="H16" s="17"/>
      <c r="I16" s="81">
        <v>26194</v>
      </c>
      <c r="Q16" s="79">
        <f t="shared" si="3"/>
        <v>652798</v>
      </c>
      <c r="R16" s="79">
        <f t="shared" si="1"/>
        <v>652801</v>
      </c>
      <c r="S16" s="78" t="s">
        <v>73</v>
      </c>
    </row>
    <row r="17" spans="1:19" ht="22.5" customHeight="1" x14ac:dyDescent="0.25">
      <c r="A17" s="127"/>
      <c r="B17" s="81">
        <v>13</v>
      </c>
      <c r="C17" s="17"/>
      <c r="D17" s="82" t="s">
        <v>173</v>
      </c>
      <c r="E17" s="82" t="s">
        <v>175</v>
      </c>
      <c r="F17" s="81">
        <v>3</v>
      </c>
      <c r="G17" s="17"/>
      <c r="H17" s="17"/>
      <c r="I17" s="81">
        <v>26195</v>
      </c>
      <c r="Q17" s="79">
        <f t="shared" si="3"/>
        <v>652802</v>
      </c>
      <c r="R17" s="79">
        <f t="shared" si="1"/>
        <v>652804</v>
      </c>
      <c r="S17" s="78" t="s">
        <v>73</v>
      </c>
    </row>
    <row r="18" spans="1:19" ht="22.5" customHeight="1" x14ac:dyDescent="0.25">
      <c r="A18" s="127"/>
      <c r="B18" s="81"/>
      <c r="C18" s="17"/>
      <c r="D18" s="82"/>
      <c r="E18" s="82"/>
      <c r="F18" s="81"/>
      <c r="G18" s="17"/>
      <c r="H18" s="17"/>
      <c r="I18" s="80"/>
      <c r="Q18" s="79">
        <f t="shared" si="3"/>
        <v>652805</v>
      </c>
      <c r="R18" s="79">
        <f t="shared" si="1"/>
        <v>652804</v>
      </c>
      <c r="S18" s="78" t="s">
        <v>73</v>
      </c>
    </row>
    <row r="19" spans="1:19" ht="22.5" customHeight="1" x14ac:dyDescent="0.25">
      <c r="A19" s="127"/>
      <c r="B19" s="81"/>
      <c r="C19" s="17"/>
      <c r="D19" s="82"/>
      <c r="E19" s="82"/>
      <c r="F19" s="81"/>
      <c r="G19" s="17"/>
      <c r="H19" s="17"/>
      <c r="I19" s="80"/>
      <c r="Q19" s="79">
        <f t="shared" si="3"/>
        <v>652805</v>
      </c>
      <c r="R19" s="79">
        <f t="shared" si="1"/>
        <v>652804</v>
      </c>
      <c r="S19" s="78" t="s">
        <v>73</v>
      </c>
    </row>
    <row r="20" spans="1:19" ht="22.5" customHeight="1" x14ac:dyDescent="0.25">
      <c r="A20" s="127"/>
      <c r="B20" s="81"/>
      <c r="C20" s="17"/>
      <c r="D20" s="82"/>
      <c r="E20" s="82"/>
      <c r="F20" s="81"/>
      <c r="G20" s="17"/>
      <c r="H20" s="17"/>
      <c r="I20" s="80"/>
      <c r="Q20" s="79">
        <f t="shared" si="3"/>
        <v>652805</v>
      </c>
      <c r="R20" s="79">
        <f t="shared" si="1"/>
        <v>652804</v>
      </c>
      <c r="S20" s="78" t="s">
        <v>73</v>
      </c>
    </row>
    <row r="21" spans="1:19" ht="22.5" customHeight="1" x14ac:dyDescent="0.25">
      <c r="A21" s="127"/>
      <c r="B21" s="81"/>
      <c r="C21" s="17"/>
      <c r="D21" s="82"/>
      <c r="E21" s="82"/>
      <c r="F21" s="81"/>
      <c r="G21" s="17"/>
      <c r="H21" s="17"/>
      <c r="I21" s="80"/>
      <c r="Q21" s="79">
        <f t="shared" si="3"/>
        <v>652805</v>
      </c>
      <c r="R21" s="79">
        <f t="shared" si="1"/>
        <v>652804</v>
      </c>
      <c r="S21" s="78" t="s">
        <v>73</v>
      </c>
    </row>
    <row r="22" spans="1:19" ht="22.5" customHeight="1" x14ac:dyDescent="0.25">
      <c r="A22" s="127"/>
      <c r="B22" s="81"/>
      <c r="C22" s="17"/>
      <c r="D22" s="82"/>
      <c r="E22" s="82"/>
      <c r="F22" s="81"/>
      <c r="G22" s="17"/>
      <c r="H22" s="17"/>
      <c r="I22" s="80"/>
      <c r="Q22" s="79">
        <f t="shared" si="3"/>
        <v>652805</v>
      </c>
      <c r="R22" s="79">
        <f t="shared" si="1"/>
        <v>652804</v>
      </c>
      <c r="S22" s="78" t="s">
        <v>73</v>
      </c>
    </row>
    <row r="23" spans="1:19" ht="22.5" customHeight="1" x14ac:dyDescent="0.25">
      <c r="A23" s="127"/>
      <c r="B23" s="81"/>
      <c r="C23" s="17"/>
      <c r="D23" s="82"/>
      <c r="E23" s="82"/>
      <c r="F23" s="81"/>
      <c r="G23" s="17"/>
      <c r="H23" s="17"/>
      <c r="I23" s="80"/>
      <c r="Q23" s="79">
        <f t="shared" si="3"/>
        <v>652805</v>
      </c>
      <c r="R23" s="79">
        <f t="shared" si="1"/>
        <v>652804</v>
      </c>
      <c r="S23" s="78" t="s">
        <v>73</v>
      </c>
    </row>
    <row r="24" spans="1:19" ht="22.5" customHeight="1" x14ac:dyDescent="0.25">
      <c r="A24" s="127"/>
      <c r="B24" s="81"/>
      <c r="C24" s="17"/>
      <c r="D24" s="82"/>
      <c r="E24" s="82"/>
      <c r="F24" s="81"/>
      <c r="G24" s="17"/>
      <c r="H24" s="17"/>
      <c r="I24" s="80"/>
      <c r="Q24" s="79">
        <f t="shared" si="3"/>
        <v>652805</v>
      </c>
      <c r="R24" s="79">
        <f t="shared" si="1"/>
        <v>652804</v>
      </c>
      <c r="S24" s="78" t="s">
        <v>73</v>
      </c>
    </row>
    <row r="25" spans="1:19" x14ac:dyDescent="0.2">
      <c r="S25" s="78"/>
    </row>
    <row r="26" spans="1:19" x14ac:dyDescent="0.2">
      <c r="S26" s="78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2013-04-25T22:34:37Z</cp:lastPrinted>
  <dcterms:created xsi:type="dcterms:W3CDTF">2011-10-24T14:59:08Z</dcterms:created>
  <dcterms:modified xsi:type="dcterms:W3CDTF">2013-04-25T22:34:49Z</dcterms:modified>
</cp:coreProperties>
</file>